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karov PC\Desktop\"/>
    </mc:Choice>
  </mc:AlternateContent>
  <bookViews>
    <workbookView xWindow="0" yWindow="0" windowWidth="28800" windowHeight="12210"/>
  </bookViews>
  <sheets>
    <sheet name="Додаток 1" sheetId="2" r:id="rId1"/>
  </sheet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2" i="2" l="1"/>
  <c r="I122" i="2"/>
  <c r="I89" i="2"/>
  <c r="K89" i="2"/>
  <c r="G89" i="2"/>
  <c r="L188" i="2" l="1"/>
  <c r="K188" i="2"/>
  <c r="J188" i="2"/>
  <c r="I188" i="2"/>
  <c r="H188" i="2"/>
  <c r="G188" i="2"/>
  <c r="L187" i="2"/>
  <c r="K187" i="2"/>
  <c r="J187" i="2"/>
  <c r="I187" i="2"/>
  <c r="H187" i="2"/>
  <c r="G187" i="2"/>
  <c r="L186" i="2"/>
  <c r="K186" i="2"/>
  <c r="J186" i="2"/>
  <c r="I186" i="2"/>
  <c r="H186" i="2"/>
  <c r="G186" i="2"/>
  <c r="L185" i="2"/>
  <c r="K185" i="2"/>
  <c r="J185" i="2"/>
  <c r="I185" i="2"/>
  <c r="H185" i="2"/>
  <c r="G185" i="2"/>
  <c r="L184" i="2"/>
  <c r="K184" i="2"/>
  <c r="J184" i="2"/>
  <c r="I184" i="2"/>
  <c r="H184" i="2"/>
  <c r="G184" i="2"/>
  <c r="L166" i="2"/>
  <c r="K166" i="2"/>
  <c r="J166" i="2"/>
  <c r="I166" i="2"/>
  <c r="H166" i="2"/>
  <c r="G166" i="2"/>
  <c r="L165" i="2"/>
  <c r="K165" i="2"/>
  <c r="J165" i="2"/>
  <c r="I165" i="2"/>
  <c r="H165" i="2"/>
  <c r="G165" i="2"/>
  <c r="L164" i="2"/>
  <c r="K164" i="2"/>
  <c r="J164" i="2"/>
  <c r="I164" i="2"/>
  <c r="H164" i="2"/>
  <c r="G164" i="2"/>
  <c r="L163" i="2"/>
  <c r="K163" i="2"/>
  <c r="J163" i="2"/>
  <c r="I163" i="2"/>
  <c r="H163" i="2"/>
  <c r="G163" i="2"/>
  <c r="L162" i="2"/>
  <c r="K162" i="2"/>
  <c r="J162" i="2"/>
  <c r="I162" i="2"/>
  <c r="H162" i="2"/>
  <c r="G162" i="2"/>
  <c r="F87" i="2"/>
  <c r="H110" i="2" l="1"/>
  <c r="J110" i="2"/>
  <c r="L110" i="2"/>
  <c r="F112" i="2"/>
  <c r="F113" i="2"/>
  <c r="F114" i="2"/>
  <c r="F115" i="2"/>
  <c r="F116" i="2"/>
  <c r="G24" i="2"/>
  <c r="H24" i="2"/>
  <c r="I24" i="2"/>
  <c r="J24" i="2"/>
  <c r="K24" i="2"/>
  <c r="L24" i="2"/>
  <c r="L57" i="2"/>
  <c r="K57" i="2"/>
  <c r="J57" i="2"/>
  <c r="I57" i="2"/>
  <c r="H57" i="2"/>
  <c r="G57" i="2"/>
  <c r="F110" i="2" l="1"/>
  <c r="F30" i="2"/>
  <c r="F29" i="2"/>
  <c r="F28" i="2"/>
  <c r="F27" i="2"/>
  <c r="F26" i="2"/>
  <c r="L123" i="2"/>
  <c r="K123" i="2"/>
  <c r="J123" i="2"/>
  <c r="I123" i="2"/>
  <c r="H123" i="2"/>
  <c r="G123" i="2"/>
  <c r="G122" i="2"/>
  <c r="J122" i="2"/>
  <c r="H122" i="2"/>
  <c r="G121" i="2"/>
  <c r="H121" i="2"/>
  <c r="L122" i="2"/>
  <c r="K121" i="2"/>
  <c r="J121" i="2"/>
  <c r="L120" i="2"/>
  <c r="L121" i="2"/>
  <c r="K120" i="2"/>
  <c r="J120" i="2"/>
  <c r="I120" i="2"/>
  <c r="I121" i="2"/>
  <c r="H120" i="2"/>
  <c r="G120" i="2"/>
  <c r="L119" i="2"/>
  <c r="K119" i="2"/>
  <c r="J119" i="2"/>
  <c r="I119" i="2"/>
  <c r="H119" i="2"/>
  <c r="G119" i="2"/>
  <c r="I54" i="2"/>
  <c r="G80" i="2"/>
  <c r="H80" i="2"/>
  <c r="I80" i="2"/>
  <c r="J80" i="2"/>
  <c r="K80" i="2"/>
  <c r="L80" i="2"/>
  <c r="G79" i="2"/>
  <c r="H79" i="2"/>
  <c r="I79" i="2"/>
  <c r="J79" i="2"/>
  <c r="K79" i="2"/>
  <c r="L79" i="2"/>
  <c r="G78" i="2"/>
  <c r="H78" i="2"/>
  <c r="I78" i="2"/>
  <c r="J78" i="2"/>
  <c r="K78" i="2"/>
  <c r="L78" i="2"/>
  <c r="G77" i="2"/>
  <c r="H77" i="2"/>
  <c r="I77" i="2"/>
  <c r="J77" i="2"/>
  <c r="K77" i="2"/>
  <c r="L77" i="2"/>
  <c r="G76" i="2"/>
  <c r="H76" i="2"/>
  <c r="I76" i="2"/>
  <c r="J76" i="2"/>
  <c r="K76" i="2"/>
  <c r="L76" i="2"/>
  <c r="H60" i="2"/>
  <c r="J60" i="2"/>
  <c r="L60" i="2"/>
  <c r="K60" i="2"/>
  <c r="I60" i="2"/>
  <c r="G60" i="2"/>
  <c r="G58" i="2"/>
  <c r="H58" i="2"/>
  <c r="I58" i="2"/>
  <c r="J58" i="2"/>
  <c r="K58" i="2"/>
  <c r="L58" i="2"/>
  <c r="G56" i="2"/>
  <c r="H56" i="2"/>
  <c r="I56" i="2"/>
  <c r="J56" i="2"/>
  <c r="K56" i="2"/>
  <c r="L56" i="2"/>
  <c r="G55" i="2"/>
  <c r="H55" i="2"/>
  <c r="I55" i="2"/>
  <c r="J55" i="2"/>
  <c r="K55" i="2"/>
  <c r="L55" i="2"/>
  <c r="G54" i="2"/>
  <c r="H54" i="2"/>
  <c r="J54" i="2"/>
  <c r="K54" i="2"/>
  <c r="L54" i="2"/>
  <c r="F181" i="2"/>
  <c r="F180" i="2"/>
  <c r="F179" i="2"/>
  <c r="F178" i="2"/>
  <c r="F177" i="2"/>
  <c r="L175" i="2"/>
  <c r="K175" i="2"/>
  <c r="J175" i="2"/>
  <c r="I175" i="2"/>
  <c r="H175" i="2"/>
  <c r="G175" i="2"/>
  <c r="F174" i="2"/>
  <c r="F173" i="2"/>
  <c r="F172" i="2"/>
  <c r="F171" i="2"/>
  <c r="F185" i="2" s="1"/>
  <c r="F170" i="2"/>
  <c r="L168" i="2"/>
  <c r="L182" i="2" s="1"/>
  <c r="K168" i="2"/>
  <c r="J168" i="2"/>
  <c r="I168" i="2"/>
  <c r="H168" i="2"/>
  <c r="H182" i="2" s="1"/>
  <c r="G168" i="2"/>
  <c r="F159" i="2"/>
  <c r="F158" i="2"/>
  <c r="F157" i="2"/>
  <c r="F156" i="2"/>
  <c r="F155" i="2"/>
  <c r="L153" i="2"/>
  <c r="K153" i="2"/>
  <c r="J153" i="2"/>
  <c r="I153" i="2"/>
  <c r="H153" i="2"/>
  <c r="G153" i="2"/>
  <c r="F152" i="2"/>
  <c r="F151" i="2"/>
  <c r="F150" i="2"/>
  <c r="F149" i="2"/>
  <c r="F148" i="2"/>
  <c r="L146" i="2"/>
  <c r="K146" i="2"/>
  <c r="J146" i="2"/>
  <c r="I146" i="2"/>
  <c r="H146" i="2"/>
  <c r="G146" i="2"/>
  <c r="F145" i="2"/>
  <c r="F144" i="2"/>
  <c r="F143" i="2"/>
  <c r="F142" i="2"/>
  <c r="F141" i="2"/>
  <c r="L139" i="2"/>
  <c r="K139" i="2"/>
  <c r="J139" i="2"/>
  <c r="I139" i="2"/>
  <c r="H139" i="2"/>
  <c r="G139" i="2"/>
  <c r="F138" i="2"/>
  <c r="F137" i="2"/>
  <c r="F136" i="2"/>
  <c r="F135" i="2"/>
  <c r="F134" i="2"/>
  <c r="L132" i="2"/>
  <c r="K132" i="2"/>
  <c r="J132" i="2"/>
  <c r="I132" i="2"/>
  <c r="H132" i="2"/>
  <c r="G132" i="2"/>
  <c r="F131" i="2"/>
  <c r="F130" i="2"/>
  <c r="F129" i="2"/>
  <c r="F128" i="2"/>
  <c r="F127" i="2"/>
  <c r="F162" i="2" s="1"/>
  <c r="L125" i="2"/>
  <c r="K125" i="2"/>
  <c r="J125" i="2"/>
  <c r="I125" i="2"/>
  <c r="H125" i="2"/>
  <c r="G125" i="2"/>
  <c r="G160" i="2" s="1"/>
  <c r="F109" i="2"/>
  <c r="F108" i="2"/>
  <c r="F107" i="2"/>
  <c r="F106" i="2"/>
  <c r="F105" i="2"/>
  <c r="L103" i="2"/>
  <c r="K103" i="2"/>
  <c r="J103" i="2"/>
  <c r="I103" i="2"/>
  <c r="H103" i="2"/>
  <c r="G103" i="2"/>
  <c r="F102" i="2"/>
  <c r="F101" i="2"/>
  <c r="F100" i="2"/>
  <c r="F99" i="2"/>
  <c r="F98" i="2"/>
  <c r="L96" i="2"/>
  <c r="J96" i="2"/>
  <c r="H96" i="2"/>
  <c r="G96" i="2"/>
  <c r="F95" i="2"/>
  <c r="F94" i="2"/>
  <c r="F93" i="2"/>
  <c r="F92" i="2"/>
  <c r="F91" i="2"/>
  <c r="L89" i="2"/>
  <c r="J89" i="2"/>
  <c r="H89" i="2"/>
  <c r="F88" i="2"/>
  <c r="F86" i="2"/>
  <c r="F85" i="2"/>
  <c r="F84" i="2"/>
  <c r="L82" i="2"/>
  <c r="K82" i="2"/>
  <c r="J82" i="2"/>
  <c r="I82" i="2"/>
  <c r="H82" i="2"/>
  <c r="G82" i="2"/>
  <c r="F73" i="2"/>
  <c r="F72" i="2"/>
  <c r="F71" i="2"/>
  <c r="F70" i="2"/>
  <c r="F69" i="2"/>
  <c r="L67" i="2"/>
  <c r="K67" i="2"/>
  <c r="J67" i="2"/>
  <c r="I67" i="2"/>
  <c r="H67" i="2"/>
  <c r="G67" i="2"/>
  <c r="F66" i="2"/>
  <c r="F65" i="2"/>
  <c r="F64" i="2"/>
  <c r="F63" i="2"/>
  <c r="F62" i="2"/>
  <c r="F51" i="2"/>
  <c r="F50" i="2"/>
  <c r="F49" i="2"/>
  <c r="F48" i="2"/>
  <c r="F47" i="2"/>
  <c r="L45" i="2"/>
  <c r="K45" i="2"/>
  <c r="J45" i="2"/>
  <c r="I45" i="2"/>
  <c r="H45" i="2"/>
  <c r="G45" i="2"/>
  <c r="F44" i="2"/>
  <c r="F43" i="2"/>
  <c r="F42" i="2"/>
  <c r="F41" i="2"/>
  <c r="F40" i="2"/>
  <c r="L38" i="2"/>
  <c r="K38" i="2"/>
  <c r="J38" i="2"/>
  <c r="I38" i="2"/>
  <c r="H38" i="2"/>
  <c r="G38" i="2"/>
  <c r="F37" i="2"/>
  <c r="F36" i="2"/>
  <c r="F35" i="2"/>
  <c r="F34" i="2"/>
  <c r="F33" i="2"/>
  <c r="L31" i="2"/>
  <c r="K31" i="2"/>
  <c r="J31" i="2"/>
  <c r="I31" i="2"/>
  <c r="H31" i="2"/>
  <c r="G31" i="2"/>
  <c r="F23" i="2"/>
  <c r="F22" i="2"/>
  <c r="F21" i="2"/>
  <c r="F20" i="2"/>
  <c r="F19" i="2"/>
  <c r="L17" i="2"/>
  <c r="K17" i="2"/>
  <c r="J17" i="2"/>
  <c r="I17" i="2"/>
  <c r="H17" i="2"/>
  <c r="G17" i="2"/>
  <c r="F16" i="2"/>
  <c r="F14" i="2"/>
  <c r="F13" i="2"/>
  <c r="F12" i="2"/>
  <c r="I182" i="2" l="1"/>
  <c r="F186" i="2"/>
  <c r="J182" i="2"/>
  <c r="F187" i="2"/>
  <c r="K182" i="2"/>
  <c r="F188" i="2"/>
  <c r="G182" i="2"/>
  <c r="F184" i="2"/>
  <c r="J160" i="2"/>
  <c r="K160" i="2"/>
  <c r="F166" i="2"/>
  <c r="F82" i="2"/>
  <c r="L160" i="2"/>
  <c r="H160" i="2"/>
  <c r="F163" i="2"/>
  <c r="I160" i="2"/>
  <c r="F164" i="2"/>
  <c r="F165" i="2"/>
  <c r="F77" i="2"/>
  <c r="L52" i="2"/>
  <c r="I52" i="2"/>
  <c r="J52" i="2"/>
  <c r="H52" i="2"/>
  <c r="K52" i="2"/>
  <c r="G52" i="2"/>
  <c r="F57" i="2"/>
  <c r="F24" i="2"/>
  <c r="H117" i="2"/>
  <c r="G117" i="2"/>
  <c r="G189" i="2" s="1"/>
  <c r="I117" i="2"/>
  <c r="H191" i="2"/>
  <c r="L117" i="2"/>
  <c r="F121" i="2"/>
  <c r="F122" i="2"/>
  <c r="F58" i="2"/>
  <c r="J117" i="2"/>
  <c r="K117" i="2"/>
  <c r="F119" i="2"/>
  <c r="F56" i="2"/>
  <c r="F80" i="2"/>
  <c r="H74" i="2"/>
  <c r="I74" i="2"/>
  <c r="F120" i="2"/>
  <c r="F76" i="2"/>
  <c r="J195" i="2"/>
  <c r="F55" i="2"/>
  <c r="F78" i="2"/>
  <c r="F123" i="2"/>
  <c r="F54" i="2"/>
  <c r="G192" i="2"/>
  <c r="K195" i="2"/>
  <c r="I193" i="2"/>
  <c r="H193" i="2"/>
  <c r="G191" i="2"/>
  <c r="I195" i="2"/>
  <c r="G193" i="2"/>
  <c r="L192" i="2"/>
  <c r="H195" i="2"/>
  <c r="K192" i="2"/>
  <c r="G195" i="2"/>
  <c r="J74" i="2"/>
  <c r="L191" i="2"/>
  <c r="J192" i="2"/>
  <c r="L193" i="2"/>
  <c r="K191" i="2"/>
  <c r="I192" i="2"/>
  <c r="K193" i="2"/>
  <c r="J191" i="2"/>
  <c r="H192" i="2"/>
  <c r="L195" i="2"/>
  <c r="J193" i="2"/>
  <c r="I191" i="2"/>
  <c r="K74" i="2"/>
  <c r="L74" i="2"/>
  <c r="H194" i="2"/>
  <c r="G74" i="2"/>
  <c r="F79" i="2"/>
  <c r="L194" i="2"/>
  <c r="K194" i="2"/>
  <c r="J194" i="2"/>
  <c r="I194" i="2"/>
  <c r="G194" i="2"/>
  <c r="F153" i="2"/>
  <c r="F103" i="2"/>
  <c r="F31" i="2"/>
  <c r="F45" i="2"/>
  <c r="F60" i="2"/>
  <c r="F89" i="2"/>
  <c r="F175" i="2"/>
  <c r="F38" i="2"/>
  <c r="F139" i="2"/>
  <c r="F146" i="2"/>
  <c r="F168" i="2"/>
  <c r="F182" i="2" s="1"/>
  <c r="F125" i="2"/>
  <c r="F132" i="2"/>
  <c r="F67" i="2"/>
  <c r="F17" i="2"/>
  <c r="F160" i="2" l="1"/>
  <c r="F192" i="2"/>
  <c r="F117" i="2"/>
  <c r="F52" i="2"/>
  <c r="F195" i="2"/>
  <c r="F193" i="2"/>
  <c r="F191" i="2"/>
  <c r="J189" i="2"/>
  <c r="K189" i="2"/>
  <c r="L189" i="2"/>
  <c r="I189" i="2"/>
  <c r="H189" i="2"/>
  <c r="F194" i="2"/>
  <c r="F74" i="2"/>
  <c r="F189" i="2" l="1"/>
</calcChain>
</file>

<file path=xl/sharedStrings.xml><?xml version="1.0" encoding="utf-8"?>
<sst xmlns="http://schemas.openxmlformats.org/spreadsheetml/2006/main" count="310" uniqueCount="102">
  <si>
    <t>Відповідальні за виконання</t>
  </si>
  <si>
    <t>Строки виконання</t>
  </si>
  <si>
    <t>Назва завдання</t>
  </si>
  <si>
    <t>Назва проєкту, робіт з інформатизації</t>
  </si>
  <si>
    <t>Обсяги фінансування, тис. грн</t>
  </si>
  <si>
    <t>Очікувані результати</t>
  </si>
  <si>
    <t>Джерела</t>
  </si>
  <si>
    <t>фінансування</t>
  </si>
  <si>
    <t>Всього</t>
  </si>
  <si>
    <t>поточні видатки</t>
  </si>
  <si>
    <t>капітальні видатки</t>
  </si>
  <si>
    <t xml:space="preserve">Загальний обсяг, </t>
  </si>
  <si>
    <t>у тому числі:</t>
  </si>
  <si>
    <t>державний бюджет</t>
  </si>
  <si>
    <t>обласний бюджет</t>
  </si>
  <si>
    <t>інші джерела</t>
  </si>
  <si>
    <t>Всього за напрямом</t>
  </si>
  <si>
    <t>Всього за програмою, проектами, роботами з інформатизації</t>
  </si>
  <si>
    <t>Цифровий розвиток публічних послуг у транспортній сфері (відстеження інтерактивних зу153:169пинок, створення онлайн-мап зупинок маршрутного транспорту; запровадження електронного квитка та програм для сплати за послуги паркування тощо)</t>
  </si>
  <si>
    <t xml:space="preserve"> «Цифрова трансформація органу місцевого самоврядування»</t>
  </si>
  <si>
    <t xml:space="preserve">Забезпечення технічної можливості отримання 90% громадян якісного доступу до сучасних електронних сервісів та послуг по всій території громади. </t>
  </si>
  <si>
    <t>Забезпечення ефективного впровадження Закону України ,,Про електронні документи та електронний документообіг”.                                      Збільшення кількості користувачів у СЕДО до рівня 70%, яким за функціональними обов’язками необхідна система електронного документообігу.</t>
  </si>
  <si>
    <t>Оснащення (оновлення) сучасною комп’ютерною технікою (персональні комп’ютери, ноутбуки, операційні системи, периферійне обладнання, сервери та ін.)</t>
  </si>
  <si>
    <t>Створення можливості цифрової взаємодії між 100 % соціальних об’єктів громади.</t>
  </si>
  <si>
    <t>Забезпечення якісного доступу до сучасних електронних сервісів та послуг по всій території громади. Упровадження відкритих Wi-Fi зон. Створення умов для
вільного доступу до мережі Інтернет
населення громади. Щорічне впровадження не менше 3 зон доступу до бездротової мережі Wi-Fi.</t>
  </si>
  <si>
    <t>Підвищення рівня обізнаності мешканців громади щодо користування порталом Дія.Цифрова освіта через офіційні веб-сайти громади та соціальні мережі.</t>
  </si>
  <si>
    <t>Реєстрація на платформі для отримання доступу до рекомендацій щодо впровадження цифрових інструментів, план цифрової трансформації, алгоритмів та нормативно-правових документів, які можуть знадобитися  для ефективного впровадження цифровізації в громаді.</t>
  </si>
  <si>
    <t>Створення реєстру  книжкового фонду бібліотек, забезпечення сучасних навчальних місць з досупом до безкоштовного інтернету. Впровадження навчальних програм з цифрової освіти для  навчання мешканців громади.</t>
  </si>
  <si>
    <t>Створення безперешкодного доступу до публічних адміністративних послуг.  Забезпечення спрощеного доступу до цифровізованих та аналогових державних та соціальних послуг,користування доступними                     веб-сайтами та додатками.</t>
  </si>
  <si>
    <t>Створення рівних умов та можливостей під час отримання адміністративних послуг. Усвідомлення важливості створення безбар’єрного простору та участі в житті суспільства без дискримінації. Забезпечити відчуття турботи держави та місцевої влади.</t>
  </si>
  <si>
    <t>Розвиток системи електронного документообігу (СЕДО) в органі місцевого самоврядування, заснованих ним підприємствах, установах та організаціях.</t>
  </si>
  <si>
    <t>Створення електронних архівів та оцифрування реєстрів.</t>
  </si>
  <si>
    <t>Залучення громадян до процесів прийняття та оцінювання управлінських рішень голови територіальної громади шляхом широкого застосування електронно комунікаційних технологій.</t>
  </si>
  <si>
    <t>Просування інструментів електронної демократії: електронних петицій, опитувань, звернень громадян, обговорення проектів нормативно-правових актів, громадського бюджету тощо.</t>
  </si>
  <si>
    <t xml:space="preserve"> «Цифровізація публічних послуг» </t>
  </si>
  <si>
    <t>Забезпечення надання публічних послуг  в електронній формі (встановлення обладнання для QR-валідації, зчитування ID-карток, використання мобільних цифрових валіз тощо).</t>
  </si>
  <si>
    <t>Створення матеріально-технічної бази для формування системи містобудівного кадастру, яка забезпечить здешевлення та прискорення процесів планування, управління, проектування, будівництва, зниження ризиків прийняття інвестиційних рішень, створення привабливого інвестиційного клімату громади та забезпечення органів місцевого самоврядування інформацією, необхідною для прийняття управлінських рішень, а також заінтересованих підприємств, установ, організацій і громадян містобудівною інформацією для задоволення їх потреб.</t>
  </si>
  <si>
    <t>Облаштування відкритих   Wi-Fi зон у громадських місцях, а також у приміщеннях органу місцевого самоврядування, заснованих ним підприємств, установ та організацій.</t>
  </si>
  <si>
    <t>Підключення соціальних закладів територіальної громади до широкосмугового Інтернету із швидкістю від 100 Мбіт/с.</t>
  </si>
  <si>
    <t>Впровадження використання систем відеоспостереження, оповіщення населення щодо надзвичайних та аварійних ситуацій, фіксації правопорушень, контролю за якістю повітря і рівнем забруднення тощо.</t>
  </si>
  <si>
    <t xml:space="preserve"> «Підвищення рівня цифрової грамотності різних категорій громадян»   </t>
  </si>
  <si>
    <t>Сприяння розвитку цифрової компетентності працівників сфер освіти, культури, тощо.</t>
  </si>
  <si>
    <t>Популяризація використання онлайн-платформи «Дія. Цифрова освіта».</t>
  </si>
  <si>
    <t>Проведення заходів для підвищення рівня цифрової грамотності громадян та культури безпекового поводження в кіберпросторі.</t>
  </si>
  <si>
    <t xml:space="preserve"> «Стимулювання розвитку цифрової економіки територіальної громади»   </t>
  </si>
  <si>
    <t>Підтримка розвитку              ІТ-сектору та стартапів у територіальній громаді.</t>
  </si>
  <si>
    <t>Просування пропозицій субʼєктів господарювання територіальної громади на маркетплейсі цифрових продуктів та рішень для громад платформи «Дія. Цифрова громада».</t>
  </si>
  <si>
    <t>Забезпечення встановлення засобів відеоспостереження на території громади задля підвищення рівня безпеки мешканців в громадських місцях.</t>
  </si>
  <si>
    <t>Створення (модернізація) цифрових систем (закупівля комп’ютерного, серверного та іншого обладнання) та придбання засобів інформатизації.</t>
  </si>
  <si>
    <t>Забезпечення доступності для осіб з інвалідністю з порушенням зору, слуху та мовлення офіційних вебсайтів, реєстрів, інших ресурсів і цифрових послуг.</t>
  </si>
  <si>
    <t>Розвиток геоінформаційної системи  моніторингу території громади.</t>
  </si>
  <si>
    <t>Підвищення кваліфікації працівників органу місцевого самоврядування та депутатів місцевої ради з питань інформатизації, цифрового розвитку, електронного урядування, електронної демократії.</t>
  </si>
  <si>
    <t xml:space="preserve"> «Розбудова інфраструктури інформатизації територіальної громади»  </t>
  </si>
  <si>
    <t>Перелік завдань, проектів, робіт з інформатизації на три роки</t>
  </si>
  <si>
    <t>Забезпечення ефективного використання даних реєстру територіальної громади та інших реєстрів. Забезпечення права кожного на доступ до інформації, що перебувають у володінні селищої ради, інших розпорядників публічної інформації, визначених Законом України „Про доступ до публічної інформації”, та інформації, що становить суспільний інтерес.</t>
  </si>
  <si>
    <t xml:space="preserve">Придбання додаткових ліцензій  на користування системою електронного документообігу </t>
  </si>
  <si>
    <t xml:space="preserve">Переведення паперових документів в електронну форму та створення реєстру </t>
  </si>
  <si>
    <t>Впроваждення на офіційному вебсайті відповідних посилань та реєстрація на вже створених платформах</t>
  </si>
  <si>
    <t>Придбання необхідного обладнання та підключення до відповідних сервісів</t>
  </si>
  <si>
    <t>Забезпечення безперешкодного доступу до високошвидкісного інтернету та підвищення якості мобільного зв’язку та мобільного інтернету всіх населених пунктів територіальної громади.</t>
  </si>
  <si>
    <t>Співпраця з провайдерами(операторами – постачальниками електронних-комунікаційних послуг) щодо розбудови інфраструктури інформатизації комунікаційних послуг</t>
  </si>
  <si>
    <t>Придбання необхідного обладнання, надання вільного доступу</t>
  </si>
  <si>
    <t>Придбання нового та проведення модернізацію обладння та мереж</t>
  </si>
  <si>
    <t>Придбання обладнання, створення та налаштування програмного забезпечення</t>
  </si>
  <si>
    <t>Періодична публікація новин на офіційних веб-сайтах громади та соціальних мережах</t>
  </si>
  <si>
    <t>Реєстрація на платформі та залучення до користування даним сервісом інших суб'єктів громади</t>
  </si>
  <si>
    <t>Прийняття необхідних управлінських рішень, розробка відповідних технічних завдань та запитів для ІТ-сектору громади. Забезпечення проведення відповідних заходів.</t>
  </si>
  <si>
    <t>Додавання відповідних інструментів на офіційні веб-сайти громади</t>
  </si>
  <si>
    <t>Створення відповідних інструментів на основі електронних мап</t>
  </si>
  <si>
    <t>Забезпечення функціонування та адміністрування цифрових систем, баз даних  громади (і тощо);</t>
  </si>
  <si>
    <t>Оплата послуг  відповідних спеціалістів або підприємств</t>
  </si>
  <si>
    <t>бюджет територіальної громади</t>
  </si>
  <si>
    <t>районний бюджет</t>
  </si>
  <si>
    <t>Забезпечення функціонування та адміністрування цифрових систем                               (і тощо).</t>
  </si>
  <si>
    <t>Модернізація центру надання адміністративних послуг  та розширення мережі точок доступу до публічних послуг.</t>
  </si>
  <si>
    <t>Придбання нових засобів інформатизації. Проведення модернізації та ремонту наявних засобів інформатизації.</t>
  </si>
  <si>
    <t>Залучення громадян до проходження       он-лайн навчань на освітніх платформах, зокрема на платформі Дія.Цифрова освіта</t>
  </si>
  <si>
    <t>Проведення модернізації обладнання та впровадження нових послуг. Створення віддалених робочих місць або територіальних підрозділів.</t>
  </si>
  <si>
    <t>Забезпечення збільшення та спрощення процесу отримання адміністративних послуг. Зменшення часу надання послуг, підвищення прозорості процесів надання послуг, безперебійність в отриманні послуг. Збільшення точок доступу отримання публічних послуг.</t>
  </si>
  <si>
    <t>Оплата освітніх послуг з навчання працівників.  Залучення працівників до проходження       он-лайн навчань на освітніх платформах</t>
  </si>
  <si>
    <t>Залучення працівників до проходження      он-лайн навчань на освітніх платформах, зокрема на платформі Дія.Цифрова освіта</t>
  </si>
  <si>
    <t>Розвиток мережі хабів цифрової освіти на базі бібліотек, клубів та закладів культури територіальної громади.</t>
  </si>
  <si>
    <t>Забезпечення бібліотек, клубів та закладів культури громади сучасними засобами інформатизації, впровадження цифрових технологій</t>
  </si>
  <si>
    <t>2024-2026</t>
  </si>
  <si>
    <t>Додаток 1
до програми інформатизації «Цифрова громада» Покровської міської територіальної громади
(глава 3 розділу ІІ)</t>
  </si>
  <si>
    <t xml:space="preserve">Виконавчий комітет Покровської міської ради
</t>
  </si>
  <si>
    <t>Виконавчий комітет Покровської міської ради
Управління житлово-комунального господарства виконавчого комітету Покровської міської ради</t>
  </si>
  <si>
    <t>Виконавчий комітет Покровської міської ради
Управління освіти виконавчого комітету Покровської міської ради</t>
  </si>
  <si>
    <t>Виконавчий комітет Покровської міської ради
Управління освіти виконавчого комітету Покровської міської ради Відділ культури, туризму, національності і релігій виконавчого комітету Покровської міської ради</t>
  </si>
  <si>
    <t>Виконавчий комітет Покровської міської ради
Відділ культури, туризму, національності і релігій виконавчого комітету Покровської міської ради</t>
  </si>
  <si>
    <t xml:space="preserve">Виконавчий комітет Покровської міської ради
Управління освіти виконавчого комітету Покровської міської ради </t>
  </si>
  <si>
    <t>Проведення тренінгів, семінарів з кібербезпеки та кібергігієни для мешканців громади на базі клубів та бібліотек протягом 2024-2026 років - провести 12 заходів.</t>
  </si>
  <si>
    <t>Проведення конкурсів, олімпіад та інших мотивуючих заходів  з розробки  новітніх ІТ-проєктів  в громаді. Провести 3 заходи проягом 2024-2026 років.</t>
  </si>
  <si>
    <t xml:space="preserve">Виконавчий комітет Покровської міської ради
</t>
  </si>
  <si>
    <t>Забезпечення цифровими навичками та компетенціями працівників сфер освіти і  культури. Проведення протягом 2024 – 
2026 років 9 заходів з популяризації цифрової грамотності.</t>
  </si>
  <si>
    <t>Підвищення рівня цифрової грамотності працівників органу місцевого самоврядування та депутатів місцевої ради. Проведення навчань, семінарів протягом 2024-2026 років не рідше ніж 2 рази на рік.</t>
  </si>
  <si>
    <t xml:space="preserve">Виконавчий комітет Покровської міської ради
Управління праці та соціального захисту населення виконавчого комітету Покровської міської ради </t>
  </si>
  <si>
    <t xml:space="preserve">Виконавчий комітет Покровської міської ради
Відділ архитектури та інспекції Державного архітектурно-будівельного контролю виконавчого комітету Покровської міської ради  
</t>
  </si>
  <si>
    <t xml:space="preserve">Виконавчий комітет Покровської міської ради
Управління праці та соціального захисту населення Покровської міської ради, Відділ по роботі зі зверненнями громадян виконавчого комітету Покровської міської ради </t>
  </si>
  <si>
    <t xml:space="preserve">Виконавчий комітет Покровської міської ради,
Архівний відділ виконавчого комітету Покровської міської ради 
</t>
  </si>
  <si>
    <t xml:space="preserve">Виконавчий комітет Покровської міської ради,
Організаційний відділ виконавчого комітету Покровської міської ради 
</t>
  </si>
  <si>
    <t xml:space="preserve">Виконавчий комітет Покровської міської ради,
Організаційний відділ виконавчого комітету Покровської міської ради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</si>
</sst>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color theme="1"/>
      <name val="Times New Roman"/>
      <family val="2"/>
      <charset val="204"/>
    </font>
    <font>
      <sz val="8"/>
      <color rgb="FF000000"/>
      <name val="Calibri"/>
      <family val="2"/>
      <charset val="204"/>
    </font>
    <font>
      <b/>
      <sz val="12"/>
      <color rgb="FF000000"/>
      <name val="Calibri"/>
      <family val="2"/>
      <charset val="204"/>
    </font>
    <font>
      <sz val="12"/>
      <color theme="1"/>
      <name val="Calibri"/>
      <family val="2"/>
      <charset val="204"/>
      <scheme val="minor"/>
    </font>
    <font>
      <sz val="9"/>
      <color theme="1"/>
      <name val="Calibri"/>
      <family val="2"/>
      <charset val="204"/>
    </font>
    <font>
      <b/>
      <sz val="8"/>
      <color rgb="FF000000"/>
      <name val="Calibri"/>
      <family val="2"/>
      <charset val="204"/>
    </font>
    <font>
      <sz val="14"/>
      <color theme="1"/>
      <name val="Calibri"/>
      <family val="2"/>
      <charset val="204"/>
      <scheme val="minor"/>
    </font>
    <font>
      <sz val="9"/>
      <color rgb="FF000000"/>
      <name val="Calibri"/>
      <family val="2"/>
      <charset val="204"/>
    </font>
    <font>
      <b/>
      <sz val="9"/>
      <color rgb="FF000000"/>
      <name val="Calibri"/>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vertical="top" wrapText="1"/>
    </xf>
    <xf numFmtId="0" fontId="0" fillId="0" borderId="0" xfId="0" applyAlignment="1">
      <alignment vertical="top"/>
    </xf>
    <xf numFmtId="0" fontId="0" fillId="2" borderId="0" xfId="0" applyFill="1"/>
    <xf numFmtId="0" fontId="1" fillId="0" borderId="1" xfId="0" applyFont="1" applyBorder="1" applyAlignment="1">
      <alignment vertical="center" wrapText="1"/>
    </xf>
    <xf numFmtId="2"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left" vertical="top"/>
    </xf>
    <xf numFmtId="0" fontId="8"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Border="1" applyAlignment="1">
      <alignment horizontal="center"/>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5"/>
  <sheetViews>
    <sheetView tabSelected="1" topLeftCell="A8" zoomScaleNormal="100" workbookViewId="0">
      <selection activeCell="G17" sqref="G17:G18"/>
    </sheetView>
  </sheetViews>
  <sheetFormatPr defaultRowHeight="15.75" x14ac:dyDescent="0.25"/>
  <cols>
    <col min="1" max="1" width="16.625" style="3" customWidth="1"/>
    <col min="2" max="2" width="12.625" customWidth="1"/>
    <col min="3" max="3" width="17.5" customWidth="1"/>
    <col min="5" max="5" width="10.5" customWidth="1"/>
    <col min="13" max="13" width="24" customWidth="1"/>
  </cols>
  <sheetData>
    <row r="1" spans="1:13" x14ac:dyDescent="0.25">
      <c r="I1" s="1"/>
      <c r="J1" s="2"/>
      <c r="K1" s="13" t="s">
        <v>84</v>
      </c>
      <c r="L1" s="14"/>
      <c r="M1" s="14"/>
    </row>
    <row r="2" spans="1:13" x14ac:dyDescent="0.25">
      <c r="I2" s="2"/>
      <c r="J2" s="2"/>
      <c r="K2" s="14"/>
      <c r="L2" s="14"/>
      <c r="M2" s="14"/>
    </row>
    <row r="3" spans="1:13" x14ac:dyDescent="0.25">
      <c r="I3" s="2"/>
      <c r="J3" s="2"/>
      <c r="K3" s="14"/>
      <c r="L3" s="14"/>
      <c r="M3" s="14"/>
    </row>
    <row r="4" spans="1:13" ht="34.15" customHeight="1" x14ac:dyDescent="0.25">
      <c r="I4" s="2"/>
      <c r="J4" s="2"/>
      <c r="K4" s="14"/>
      <c r="L4" s="14"/>
      <c r="M4" s="14"/>
    </row>
    <row r="5" spans="1:13" ht="18.75" x14ac:dyDescent="0.3">
      <c r="A5" s="22" t="s">
        <v>53</v>
      </c>
      <c r="B5" s="22"/>
      <c r="C5" s="22"/>
      <c r="D5" s="22"/>
      <c r="E5" s="22"/>
      <c r="F5" s="22"/>
      <c r="G5" s="22"/>
      <c r="H5" s="22"/>
      <c r="I5" s="22"/>
      <c r="J5" s="22"/>
      <c r="K5" s="22"/>
      <c r="L5" s="22"/>
      <c r="M5" s="22"/>
    </row>
    <row r="6" spans="1:13" x14ac:dyDescent="0.25">
      <c r="A6" s="23" t="s">
        <v>2</v>
      </c>
      <c r="B6" s="11" t="s">
        <v>3</v>
      </c>
      <c r="C6" s="11" t="s">
        <v>0</v>
      </c>
      <c r="D6" s="11" t="s">
        <v>1</v>
      </c>
      <c r="E6" s="11" t="s">
        <v>4</v>
      </c>
      <c r="F6" s="11"/>
      <c r="G6" s="11"/>
      <c r="H6" s="11"/>
      <c r="I6" s="11"/>
      <c r="J6" s="11"/>
      <c r="K6" s="11"/>
      <c r="L6" s="11"/>
      <c r="M6" s="11" t="s">
        <v>5</v>
      </c>
    </row>
    <row r="7" spans="1:13" x14ac:dyDescent="0.25">
      <c r="A7" s="23"/>
      <c r="B7" s="11"/>
      <c r="C7" s="11"/>
      <c r="D7" s="11"/>
      <c r="E7" s="6" t="s">
        <v>6</v>
      </c>
      <c r="F7" s="11" t="s">
        <v>8</v>
      </c>
      <c r="G7" s="11">
        <v>2024</v>
      </c>
      <c r="H7" s="11"/>
      <c r="I7" s="11">
        <v>2025</v>
      </c>
      <c r="J7" s="11"/>
      <c r="K7" s="11">
        <v>2026</v>
      </c>
      <c r="L7" s="11"/>
      <c r="M7" s="11"/>
    </row>
    <row r="8" spans="1:13" ht="22.5" x14ac:dyDescent="0.25">
      <c r="A8" s="23"/>
      <c r="B8" s="11"/>
      <c r="C8" s="11"/>
      <c r="D8" s="11"/>
      <c r="E8" s="6" t="s">
        <v>7</v>
      </c>
      <c r="F8" s="11"/>
      <c r="G8" s="6" t="s">
        <v>9</v>
      </c>
      <c r="H8" s="6" t="s">
        <v>10</v>
      </c>
      <c r="I8" s="6" t="s">
        <v>9</v>
      </c>
      <c r="J8" s="6" t="s">
        <v>10</v>
      </c>
      <c r="K8" s="6" t="s">
        <v>9</v>
      </c>
      <c r="L8" s="6" t="s">
        <v>10</v>
      </c>
      <c r="M8" s="11"/>
    </row>
    <row r="9" spans="1:13" ht="25.9" customHeight="1" x14ac:dyDescent="0.25">
      <c r="A9" s="18" t="s">
        <v>19</v>
      </c>
      <c r="B9" s="18"/>
      <c r="C9" s="18"/>
      <c r="D9" s="18"/>
      <c r="E9" s="18"/>
      <c r="F9" s="18"/>
      <c r="G9" s="18"/>
      <c r="H9" s="18"/>
      <c r="I9" s="18"/>
      <c r="J9" s="18"/>
      <c r="K9" s="18"/>
      <c r="L9" s="18"/>
      <c r="M9" s="18"/>
    </row>
    <row r="10" spans="1:13" ht="20.45" customHeight="1" x14ac:dyDescent="0.25">
      <c r="A10" s="8" t="s">
        <v>30</v>
      </c>
      <c r="B10" s="9" t="s">
        <v>55</v>
      </c>
      <c r="C10" s="10" t="s">
        <v>101</v>
      </c>
      <c r="D10" s="11" t="s">
        <v>83</v>
      </c>
      <c r="E10" s="4" t="s">
        <v>11</v>
      </c>
      <c r="F10" s="5">
        <v>60</v>
      </c>
      <c r="G10" s="5">
        <v>30</v>
      </c>
      <c r="H10" s="5">
        <v>0</v>
      </c>
      <c r="I10" s="5">
        <v>30</v>
      </c>
      <c r="J10" s="5">
        <v>0</v>
      </c>
      <c r="K10" s="5">
        <v>0</v>
      </c>
      <c r="L10" s="5">
        <v>0</v>
      </c>
      <c r="M10" s="11" t="s">
        <v>21</v>
      </c>
    </row>
    <row r="11" spans="1:13" ht="21" customHeight="1" x14ac:dyDescent="0.25">
      <c r="A11" s="8"/>
      <c r="B11" s="9"/>
      <c r="C11" s="10"/>
      <c r="D11" s="11"/>
      <c r="E11" s="4" t="s">
        <v>12</v>
      </c>
      <c r="F11" s="5">
        <v>60</v>
      </c>
      <c r="G11" s="5">
        <v>30</v>
      </c>
      <c r="H11" s="5">
        <v>0</v>
      </c>
      <c r="I11" s="5">
        <v>30</v>
      </c>
      <c r="J11" s="5">
        <v>0</v>
      </c>
      <c r="K11" s="5">
        <v>0</v>
      </c>
      <c r="L11" s="5">
        <v>0</v>
      </c>
      <c r="M11" s="11"/>
    </row>
    <row r="12" spans="1:13" ht="22.5" x14ac:dyDescent="0.25">
      <c r="A12" s="8"/>
      <c r="B12" s="9"/>
      <c r="C12" s="10"/>
      <c r="D12" s="11"/>
      <c r="E12" s="4" t="s">
        <v>13</v>
      </c>
      <c r="F12" s="5">
        <f>SUM(G12:L12)</f>
        <v>0</v>
      </c>
      <c r="G12" s="5">
        <v>0</v>
      </c>
      <c r="H12" s="5">
        <v>0</v>
      </c>
      <c r="I12" s="5">
        <v>0</v>
      </c>
      <c r="J12" s="5">
        <v>0</v>
      </c>
      <c r="K12" s="5">
        <v>0</v>
      </c>
      <c r="L12" s="5">
        <v>0</v>
      </c>
      <c r="M12" s="11"/>
    </row>
    <row r="13" spans="1:13" ht="22.5" x14ac:dyDescent="0.25">
      <c r="A13" s="8"/>
      <c r="B13" s="9"/>
      <c r="C13" s="10"/>
      <c r="D13" s="11"/>
      <c r="E13" s="4" t="s">
        <v>14</v>
      </c>
      <c r="F13" s="5">
        <f>SUM(G13:L13)</f>
        <v>0</v>
      </c>
      <c r="G13" s="5">
        <v>0</v>
      </c>
      <c r="H13" s="5">
        <v>0</v>
      </c>
      <c r="I13" s="5">
        <v>0</v>
      </c>
      <c r="J13" s="5">
        <v>0</v>
      </c>
      <c r="K13" s="5">
        <v>0</v>
      </c>
      <c r="L13" s="5">
        <v>0</v>
      </c>
      <c r="M13" s="11"/>
    </row>
    <row r="14" spans="1:13" ht="22.5" x14ac:dyDescent="0.25">
      <c r="A14" s="8"/>
      <c r="B14" s="9"/>
      <c r="C14" s="10"/>
      <c r="D14" s="11"/>
      <c r="E14" s="4" t="s">
        <v>72</v>
      </c>
      <c r="F14" s="5">
        <f>SUM(G14:L14)</f>
        <v>0</v>
      </c>
      <c r="G14" s="5">
        <v>0</v>
      </c>
      <c r="H14" s="5">
        <v>0</v>
      </c>
      <c r="I14" s="5">
        <v>0</v>
      </c>
      <c r="J14" s="5">
        <v>0</v>
      </c>
      <c r="K14" s="5">
        <v>0</v>
      </c>
      <c r="L14" s="5">
        <v>0</v>
      </c>
      <c r="M14" s="11"/>
    </row>
    <row r="15" spans="1:13" ht="31.9" customHeight="1" x14ac:dyDescent="0.25">
      <c r="A15" s="8"/>
      <c r="B15" s="9"/>
      <c r="C15" s="10"/>
      <c r="D15" s="11"/>
      <c r="E15" s="4" t="s">
        <v>71</v>
      </c>
      <c r="F15" s="5">
        <v>60</v>
      </c>
      <c r="G15" s="5">
        <v>30</v>
      </c>
      <c r="H15" s="5">
        <v>0</v>
      </c>
      <c r="I15" s="5">
        <v>30</v>
      </c>
      <c r="J15" s="5">
        <v>0</v>
      </c>
      <c r="K15" s="5">
        <v>0</v>
      </c>
      <c r="L15" s="5">
        <v>0</v>
      </c>
      <c r="M15" s="11"/>
    </row>
    <row r="16" spans="1:13" ht="82.15" customHeight="1" x14ac:dyDescent="0.25">
      <c r="A16" s="8"/>
      <c r="B16" s="9"/>
      <c r="C16" s="10"/>
      <c r="D16" s="11"/>
      <c r="E16" s="4" t="s">
        <v>15</v>
      </c>
      <c r="F16" s="5">
        <f>SUM(G16:L16)</f>
        <v>0</v>
      </c>
      <c r="G16" s="5">
        <v>0</v>
      </c>
      <c r="H16" s="5">
        <v>0</v>
      </c>
      <c r="I16" s="5">
        <v>0</v>
      </c>
      <c r="J16" s="5">
        <v>0</v>
      </c>
      <c r="K16" s="5">
        <v>0</v>
      </c>
      <c r="L16" s="5">
        <v>0</v>
      </c>
      <c r="M16" s="11"/>
    </row>
    <row r="17" spans="1:13" ht="20.45" customHeight="1" x14ac:dyDescent="0.25">
      <c r="A17" s="8" t="s">
        <v>48</v>
      </c>
      <c r="B17" s="20" t="s">
        <v>75</v>
      </c>
      <c r="C17" s="10" t="s">
        <v>100</v>
      </c>
      <c r="D17" s="11" t="s">
        <v>83</v>
      </c>
      <c r="E17" s="4" t="s">
        <v>11</v>
      </c>
      <c r="F17" s="12">
        <f t="shared" ref="F17:L17" si="0">SUM(F19:F23)</f>
        <v>441</v>
      </c>
      <c r="G17" s="12">
        <f t="shared" si="0"/>
        <v>147</v>
      </c>
      <c r="H17" s="12">
        <f t="shared" si="0"/>
        <v>0</v>
      </c>
      <c r="I17" s="12">
        <f t="shared" si="0"/>
        <v>147</v>
      </c>
      <c r="J17" s="12">
        <f t="shared" si="0"/>
        <v>0</v>
      </c>
      <c r="K17" s="12">
        <f t="shared" si="0"/>
        <v>147</v>
      </c>
      <c r="L17" s="12">
        <f t="shared" si="0"/>
        <v>0</v>
      </c>
      <c r="M17" s="11" t="s">
        <v>22</v>
      </c>
    </row>
    <row r="18" spans="1:13" x14ac:dyDescent="0.25">
      <c r="A18" s="8"/>
      <c r="B18" s="20"/>
      <c r="C18" s="10"/>
      <c r="D18" s="11"/>
      <c r="E18" s="4" t="s">
        <v>12</v>
      </c>
      <c r="F18" s="12"/>
      <c r="G18" s="12"/>
      <c r="H18" s="12"/>
      <c r="I18" s="12"/>
      <c r="J18" s="12"/>
      <c r="K18" s="12"/>
      <c r="L18" s="12"/>
      <c r="M18" s="11"/>
    </row>
    <row r="19" spans="1:13" ht="22.5" x14ac:dyDescent="0.25">
      <c r="A19" s="8"/>
      <c r="B19" s="20"/>
      <c r="C19" s="10"/>
      <c r="D19" s="11"/>
      <c r="E19" s="4" t="s">
        <v>13</v>
      </c>
      <c r="F19" s="5">
        <f>SUM(G19:L19)</f>
        <v>0</v>
      </c>
      <c r="G19" s="5">
        <v>0</v>
      </c>
      <c r="H19" s="5">
        <v>0</v>
      </c>
      <c r="I19" s="5">
        <v>0</v>
      </c>
      <c r="J19" s="5">
        <v>0</v>
      </c>
      <c r="K19" s="5">
        <v>0</v>
      </c>
      <c r="L19" s="5">
        <v>0</v>
      </c>
      <c r="M19" s="11"/>
    </row>
    <row r="20" spans="1:13" ht="22.5" x14ac:dyDescent="0.25">
      <c r="A20" s="8"/>
      <c r="B20" s="20"/>
      <c r="C20" s="10"/>
      <c r="D20" s="11"/>
      <c r="E20" s="4" t="s">
        <v>14</v>
      </c>
      <c r="F20" s="5">
        <f>SUM(G20:L20)</f>
        <v>0</v>
      </c>
      <c r="G20" s="5">
        <v>0</v>
      </c>
      <c r="H20" s="5">
        <v>0</v>
      </c>
      <c r="I20" s="5">
        <v>0</v>
      </c>
      <c r="J20" s="5">
        <v>0</v>
      </c>
      <c r="K20" s="5">
        <v>0</v>
      </c>
      <c r="L20" s="5">
        <v>0</v>
      </c>
      <c r="M20" s="11"/>
    </row>
    <row r="21" spans="1:13" ht="22.5" x14ac:dyDescent="0.25">
      <c r="A21" s="8"/>
      <c r="B21" s="20"/>
      <c r="C21" s="10"/>
      <c r="D21" s="11"/>
      <c r="E21" s="4" t="s">
        <v>72</v>
      </c>
      <c r="F21" s="5">
        <f>SUM(G21:L21)</f>
        <v>0</v>
      </c>
      <c r="G21" s="5">
        <v>0</v>
      </c>
      <c r="H21" s="5">
        <v>0</v>
      </c>
      <c r="I21" s="5">
        <v>0</v>
      </c>
      <c r="J21" s="5">
        <v>0</v>
      </c>
      <c r="K21" s="5">
        <v>0</v>
      </c>
      <c r="L21" s="5">
        <v>0</v>
      </c>
      <c r="M21" s="11"/>
    </row>
    <row r="22" spans="1:13" ht="33.6" customHeight="1" x14ac:dyDescent="0.25">
      <c r="A22" s="8"/>
      <c r="B22" s="20"/>
      <c r="C22" s="10"/>
      <c r="D22" s="11"/>
      <c r="E22" s="4" t="s">
        <v>71</v>
      </c>
      <c r="F22" s="5">
        <f>SUM(G22:L22)</f>
        <v>441</v>
      </c>
      <c r="G22" s="5">
        <v>147</v>
      </c>
      <c r="H22" s="5">
        <v>0</v>
      </c>
      <c r="I22" s="5">
        <v>147</v>
      </c>
      <c r="J22" s="5">
        <v>0</v>
      </c>
      <c r="K22" s="5">
        <v>147</v>
      </c>
      <c r="L22" s="5">
        <v>0</v>
      </c>
      <c r="M22" s="11"/>
    </row>
    <row r="23" spans="1:13" ht="85.5" customHeight="1" x14ac:dyDescent="0.25">
      <c r="A23" s="8"/>
      <c r="B23" s="20"/>
      <c r="C23" s="10"/>
      <c r="D23" s="11"/>
      <c r="E23" s="4" t="s">
        <v>15</v>
      </c>
      <c r="F23" s="5">
        <f>SUM(G23:L23)</f>
        <v>0</v>
      </c>
      <c r="G23" s="5">
        <v>0</v>
      </c>
      <c r="H23" s="5">
        <v>0</v>
      </c>
      <c r="I23" s="5">
        <v>0</v>
      </c>
      <c r="J23" s="5">
        <v>0</v>
      </c>
      <c r="K23" s="5">
        <v>0</v>
      </c>
      <c r="L23" s="5">
        <v>0</v>
      </c>
      <c r="M23" s="11"/>
    </row>
    <row r="24" spans="1:13" ht="22.5" x14ac:dyDescent="0.25">
      <c r="A24" s="8" t="s">
        <v>73</v>
      </c>
      <c r="B24" s="9" t="s">
        <v>70</v>
      </c>
      <c r="C24" s="10" t="s">
        <v>85</v>
      </c>
      <c r="D24" s="11" t="s">
        <v>83</v>
      </c>
      <c r="E24" s="4" t="s">
        <v>11</v>
      </c>
      <c r="F24" s="12">
        <f t="shared" ref="F24:L24" si="1">SUM(F26:F30)</f>
        <v>0</v>
      </c>
      <c r="G24" s="12">
        <f t="shared" si="1"/>
        <v>0</v>
      </c>
      <c r="H24" s="12">
        <f t="shared" si="1"/>
        <v>0</v>
      </c>
      <c r="I24" s="12">
        <f t="shared" si="1"/>
        <v>0</v>
      </c>
      <c r="J24" s="12">
        <f t="shared" si="1"/>
        <v>0</v>
      </c>
      <c r="K24" s="12">
        <f t="shared" si="1"/>
        <v>0</v>
      </c>
      <c r="L24" s="12">
        <f t="shared" si="1"/>
        <v>0</v>
      </c>
      <c r="M24" s="11" t="s">
        <v>69</v>
      </c>
    </row>
    <row r="25" spans="1:13" x14ac:dyDescent="0.25">
      <c r="A25" s="8"/>
      <c r="B25" s="9"/>
      <c r="C25" s="10"/>
      <c r="D25" s="11"/>
      <c r="E25" s="4" t="s">
        <v>12</v>
      </c>
      <c r="F25" s="12"/>
      <c r="G25" s="12"/>
      <c r="H25" s="12"/>
      <c r="I25" s="12"/>
      <c r="J25" s="12"/>
      <c r="K25" s="12"/>
      <c r="L25" s="12"/>
      <c r="M25" s="11"/>
    </row>
    <row r="26" spans="1:13" ht="22.5" x14ac:dyDescent="0.25">
      <c r="A26" s="8"/>
      <c r="B26" s="9"/>
      <c r="C26" s="10"/>
      <c r="D26" s="11"/>
      <c r="E26" s="4" t="s">
        <v>13</v>
      </c>
      <c r="F26" s="5">
        <f>SUM(G26:L26)</f>
        <v>0</v>
      </c>
      <c r="G26" s="5">
        <v>0</v>
      </c>
      <c r="H26" s="5">
        <v>0</v>
      </c>
      <c r="I26" s="5">
        <v>0</v>
      </c>
      <c r="J26" s="5">
        <v>0</v>
      </c>
      <c r="K26" s="5">
        <v>0</v>
      </c>
      <c r="L26" s="5">
        <v>0</v>
      </c>
      <c r="M26" s="11"/>
    </row>
    <row r="27" spans="1:13" ht="22.5" x14ac:dyDescent="0.25">
      <c r="A27" s="8"/>
      <c r="B27" s="9"/>
      <c r="C27" s="10"/>
      <c r="D27" s="11"/>
      <c r="E27" s="4" t="s">
        <v>14</v>
      </c>
      <c r="F27" s="5">
        <f>SUM(G27:L27)</f>
        <v>0</v>
      </c>
      <c r="G27" s="5">
        <v>0</v>
      </c>
      <c r="H27" s="5">
        <v>0</v>
      </c>
      <c r="I27" s="5">
        <v>0</v>
      </c>
      <c r="J27" s="5">
        <v>0</v>
      </c>
      <c r="K27" s="5">
        <v>0</v>
      </c>
      <c r="L27" s="5">
        <v>0</v>
      </c>
      <c r="M27" s="11"/>
    </row>
    <row r="28" spans="1:13" ht="22.5" x14ac:dyDescent="0.25">
      <c r="A28" s="8"/>
      <c r="B28" s="9"/>
      <c r="C28" s="10"/>
      <c r="D28" s="11"/>
      <c r="E28" s="4" t="s">
        <v>72</v>
      </c>
      <c r="F28" s="5">
        <f>SUM(G28:L28)</f>
        <v>0</v>
      </c>
      <c r="G28" s="5">
        <v>0</v>
      </c>
      <c r="H28" s="5">
        <v>0</v>
      </c>
      <c r="I28" s="5">
        <v>0</v>
      </c>
      <c r="J28" s="5">
        <v>0</v>
      </c>
      <c r="K28" s="5">
        <v>0</v>
      </c>
      <c r="L28" s="5">
        <v>0</v>
      </c>
      <c r="M28" s="11"/>
    </row>
    <row r="29" spans="1:13" ht="33.75" x14ac:dyDescent="0.25">
      <c r="A29" s="8"/>
      <c r="B29" s="9"/>
      <c r="C29" s="10"/>
      <c r="D29" s="11"/>
      <c r="E29" s="4" t="s">
        <v>71</v>
      </c>
      <c r="F29" s="5">
        <f>SUM(G29:L29)</f>
        <v>0</v>
      </c>
      <c r="G29" s="5">
        <v>0</v>
      </c>
      <c r="H29" s="5">
        <v>0</v>
      </c>
      <c r="I29" s="5">
        <v>0</v>
      </c>
      <c r="J29" s="5">
        <v>0</v>
      </c>
      <c r="K29" s="5">
        <v>0</v>
      </c>
      <c r="L29" s="5">
        <v>0</v>
      </c>
      <c r="M29" s="11"/>
    </row>
    <row r="30" spans="1:13" x14ac:dyDescent="0.25">
      <c r="A30" s="8"/>
      <c r="B30" s="9"/>
      <c r="C30" s="10"/>
      <c r="D30" s="11"/>
      <c r="E30" s="4" t="s">
        <v>15</v>
      </c>
      <c r="F30" s="5">
        <f>SUM(G30:L30)</f>
        <v>0</v>
      </c>
      <c r="G30" s="5">
        <v>0</v>
      </c>
      <c r="H30" s="5">
        <v>0</v>
      </c>
      <c r="I30" s="5">
        <v>0</v>
      </c>
      <c r="J30" s="5">
        <v>0</v>
      </c>
      <c r="K30" s="5">
        <v>0</v>
      </c>
      <c r="L30" s="5">
        <v>0</v>
      </c>
      <c r="M30" s="11"/>
    </row>
    <row r="31" spans="1:13" ht="20.45" customHeight="1" x14ac:dyDescent="0.25">
      <c r="A31" s="8" t="s">
        <v>31</v>
      </c>
      <c r="B31" s="9" t="s">
        <v>56</v>
      </c>
      <c r="C31" s="10" t="s">
        <v>99</v>
      </c>
      <c r="D31" s="11" t="s">
        <v>83</v>
      </c>
      <c r="E31" s="4" t="s">
        <v>11</v>
      </c>
      <c r="F31" s="12">
        <f t="shared" ref="F31:L31" si="2">SUM(F33:F37)</f>
        <v>0</v>
      </c>
      <c r="G31" s="12">
        <f t="shared" si="2"/>
        <v>0</v>
      </c>
      <c r="H31" s="12">
        <f t="shared" si="2"/>
        <v>0</v>
      </c>
      <c r="I31" s="12">
        <f t="shared" si="2"/>
        <v>0</v>
      </c>
      <c r="J31" s="12">
        <f t="shared" si="2"/>
        <v>0</v>
      </c>
      <c r="K31" s="12">
        <f t="shared" si="2"/>
        <v>0</v>
      </c>
      <c r="L31" s="12">
        <f t="shared" si="2"/>
        <v>0</v>
      </c>
      <c r="M31" s="11" t="s">
        <v>54</v>
      </c>
    </row>
    <row r="32" spans="1:13" x14ac:dyDescent="0.25">
      <c r="A32" s="8"/>
      <c r="B32" s="9"/>
      <c r="C32" s="10"/>
      <c r="D32" s="11"/>
      <c r="E32" s="4" t="s">
        <v>12</v>
      </c>
      <c r="F32" s="12"/>
      <c r="G32" s="12"/>
      <c r="H32" s="12"/>
      <c r="I32" s="12"/>
      <c r="J32" s="12"/>
      <c r="K32" s="12"/>
      <c r="L32" s="12"/>
      <c r="M32" s="11"/>
    </row>
    <row r="33" spans="1:13" ht="22.5" x14ac:dyDescent="0.25">
      <c r="A33" s="8"/>
      <c r="B33" s="9"/>
      <c r="C33" s="10"/>
      <c r="D33" s="11"/>
      <c r="E33" s="4" t="s">
        <v>13</v>
      </c>
      <c r="F33" s="5">
        <f>SUM(G33:L33)</f>
        <v>0</v>
      </c>
      <c r="G33" s="5">
        <v>0</v>
      </c>
      <c r="H33" s="5">
        <v>0</v>
      </c>
      <c r="I33" s="5">
        <v>0</v>
      </c>
      <c r="J33" s="5">
        <v>0</v>
      </c>
      <c r="K33" s="5">
        <v>0</v>
      </c>
      <c r="L33" s="5">
        <v>0</v>
      </c>
      <c r="M33" s="11"/>
    </row>
    <row r="34" spans="1:13" ht="22.5" x14ac:dyDescent="0.25">
      <c r="A34" s="8"/>
      <c r="B34" s="9"/>
      <c r="C34" s="10"/>
      <c r="D34" s="11"/>
      <c r="E34" s="4" t="s">
        <v>14</v>
      </c>
      <c r="F34" s="5">
        <f>SUM(G34:L34)</f>
        <v>0</v>
      </c>
      <c r="G34" s="5">
        <v>0</v>
      </c>
      <c r="H34" s="5">
        <v>0</v>
      </c>
      <c r="I34" s="5">
        <v>0</v>
      </c>
      <c r="J34" s="5">
        <v>0</v>
      </c>
      <c r="K34" s="5">
        <v>0</v>
      </c>
      <c r="L34" s="5">
        <v>0</v>
      </c>
      <c r="M34" s="11"/>
    </row>
    <row r="35" spans="1:13" ht="22.5" x14ac:dyDescent="0.25">
      <c r="A35" s="8"/>
      <c r="B35" s="9"/>
      <c r="C35" s="10"/>
      <c r="D35" s="11"/>
      <c r="E35" s="4" t="s">
        <v>72</v>
      </c>
      <c r="F35" s="5">
        <f>SUM(G35:L35)</f>
        <v>0</v>
      </c>
      <c r="G35" s="5">
        <v>0</v>
      </c>
      <c r="H35" s="5">
        <v>0</v>
      </c>
      <c r="I35" s="5">
        <v>0</v>
      </c>
      <c r="J35" s="5">
        <v>0</v>
      </c>
      <c r="K35" s="5">
        <v>0</v>
      </c>
      <c r="L35" s="5">
        <v>0</v>
      </c>
      <c r="M35" s="11"/>
    </row>
    <row r="36" spans="1:13" ht="33.6" customHeight="1" x14ac:dyDescent="0.25">
      <c r="A36" s="8"/>
      <c r="B36" s="9"/>
      <c r="C36" s="10"/>
      <c r="D36" s="11"/>
      <c r="E36" s="4" t="s">
        <v>71</v>
      </c>
      <c r="F36" s="5">
        <f>SUM(G36:L36)</f>
        <v>0</v>
      </c>
      <c r="G36" s="5">
        <v>0</v>
      </c>
      <c r="H36" s="5">
        <v>0</v>
      </c>
      <c r="I36" s="5">
        <v>0</v>
      </c>
      <c r="J36" s="5">
        <v>0</v>
      </c>
      <c r="K36" s="5">
        <v>0</v>
      </c>
      <c r="L36" s="5">
        <v>0</v>
      </c>
      <c r="M36" s="11"/>
    </row>
    <row r="37" spans="1:13" ht="42.6" customHeight="1" x14ac:dyDescent="0.25">
      <c r="A37" s="8"/>
      <c r="B37" s="9"/>
      <c r="C37" s="10"/>
      <c r="D37" s="11"/>
      <c r="E37" s="4" t="s">
        <v>15</v>
      </c>
      <c r="F37" s="5">
        <f>SUM(G37:L37)</f>
        <v>0</v>
      </c>
      <c r="G37" s="5">
        <v>0</v>
      </c>
      <c r="H37" s="5">
        <v>0</v>
      </c>
      <c r="I37" s="5">
        <v>0</v>
      </c>
      <c r="J37" s="5">
        <v>0</v>
      </c>
      <c r="K37" s="5">
        <v>0</v>
      </c>
      <c r="L37" s="5">
        <v>0</v>
      </c>
      <c r="M37" s="11"/>
    </row>
    <row r="38" spans="1:13" ht="20.45" customHeight="1" x14ac:dyDescent="0.25">
      <c r="A38" s="8" t="s">
        <v>33</v>
      </c>
      <c r="B38" s="9" t="s">
        <v>57</v>
      </c>
      <c r="C38" s="10" t="s">
        <v>98</v>
      </c>
      <c r="D38" s="11" t="s">
        <v>83</v>
      </c>
      <c r="E38" s="4" t="s">
        <v>11</v>
      </c>
      <c r="F38" s="12">
        <f t="shared" ref="F38:L38" si="3">SUM(F40:F44)</f>
        <v>30</v>
      </c>
      <c r="G38" s="12">
        <f t="shared" si="3"/>
        <v>10</v>
      </c>
      <c r="H38" s="12">
        <f t="shared" si="3"/>
        <v>0</v>
      </c>
      <c r="I38" s="12">
        <f t="shared" si="3"/>
        <v>10</v>
      </c>
      <c r="J38" s="12">
        <f t="shared" si="3"/>
        <v>0</v>
      </c>
      <c r="K38" s="12">
        <f t="shared" si="3"/>
        <v>10</v>
      </c>
      <c r="L38" s="12">
        <f t="shared" si="3"/>
        <v>0</v>
      </c>
      <c r="M38" s="11" t="s">
        <v>32</v>
      </c>
    </row>
    <row r="39" spans="1:13" x14ac:dyDescent="0.25">
      <c r="A39" s="8"/>
      <c r="B39" s="9"/>
      <c r="C39" s="10"/>
      <c r="D39" s="11"/>
      <c r="E39" s="4" t="s">
        <v>12</v>
      </c>
      <c r="F39" s="12"/>
      <c r="G39" s="12"/>
      <c r="H39" s="12"/>
      <c r="I39" s="12"/>
      <c r="J39" s="12"/>
      <c r="K39" s="12"/>
      <c r="L39" s="12"/>
      <c r="M39" s="11"/>
    </row>
    <row r="40" spans="1:13" ht="22.5" x14ac:dyDescent="0.25">
      <c r="A40" s="8"/>
      <c r="B40" s="9"/>
      <c r="C40" s="10"/>
      <c r="D40" s="11"/>
      <c r="E40" s="4" t="s">
        <v>13</v>
      </c>
      <c r="F40" s="5">
        <f>SUM(G40:L40)</f>
        <v>0</v>
      </c>
      <c r="G40" s="5">
        <v>0</v>
      </c>
      <c r="H40" s="5">
        <v>0</v>
      </c>
      <c r="I40" s="5">
        <v>0</v>
      </c>
      <c r="J40" s="5">
        <v>0</v>
      </c>
      <c r="K40" s="5">
        <v>0</v>
      </c>
      <c r="L40" s="5">
        <v>0</v>
      </c>
      <c r="M40" s="11"/>
    </row>
    <row r="41" spans="1:13" ht="22.5" x14ac:dyDescent="0.25">
      <c r="A41" s="8"/>
      <c r="B41" s="9"/>
      <c r="C41" s="10"/>
      <c r="D41" s="11"/>
      <c r="E41" s="4" t="s">
        <v>14</v>
      </c>
      <c r="F41" s="5">
        <f>SUM(G41:L41)</f>
        <v>0</v>
      </c>
      <c r="G41" s="5">
        <v>0</v>
      </c>
      <c r="H41" s="5">
        <v>0</v>
      </c>
      <c r="I41" s="5">
        <v>0</v>
      </c>
      <c r="J41" s="5">
        <v>0</v>
      </c>
      <c r="K41" s="5">
        <v>0</v>
      </c>
      <c r="L41" s="5">
        <v>0</v>
      </c>
      <c r="M41" s="11"/>
    </row>
    <row r="42" spans="1:13" ht="22.5" x14ac:dyDescent="0.25">
      <c r="A42" s="8"/>
      <c r="B42" s="9"/>
      <c r="C42" s="10"/>
      <c r="D42" s="11"/>
      <c r="E42" s="4" t="s">
        <v>72</v>
      </c>
      <c r="F42" s="5">
        <f>SUM(G42:L42)</f>
        <v>0</v>
      </c>
      <c r="G42" s="5">
        <v>0</v>
      </c>
      <c r="H42" s="5">
        <v>0</v>
      </c>
      <c r="I42" s="5">
        <v>0</v>
      </c>
      <c r="J42" s="5">
        <v>0</v>
      </c>
      <c r="K42" s="5">
        <v>0</v>
      </c>
      <c r="L42" s="5">
        <v>0</v>
      </c>
      <c r="M42" s="11"/>
    </row>
    <row r="43" spans="1:13" ht="33.6" customHeight="1" x14ac:dyDescent="0.25">
      <c r="A43" s="8"/>
      <c r="B43" s="9"/>
      <c r="C43" s="10"/>
      <c r="D43" s="11"/>
      <c r="E43" s="4" t="s">
        <v>71</v>
      </c>
      <c r="F43" s="5">
        <f>SUM(G43:L43)</f>
        <v>30</v>
      </c>
      <c r="G43" s="5">
        <v>10</v>
      </c>
      <c r="H43" s="5">
        <v>0</v>
      </c>
      <c r="I43" s="5">
        <v>10</v>
      </c>
      <c r="J43" s="5">
        <v>0</v>
      </c>
      <c r="K43" s="5">
        <v>10</v>
      </c>
      <c r="L43" s="5">
        <v>0</v>
      </c>
      <c r="M43" s="11"/>
    </row>
    <row r="44" spans="1:13" ht="18.600000000000001" customHeight="1" x14ac:dyDescent="0.25">
      <c r="A44" s="8"/>
      <c r="B44" s="9"/>
      <c r="C44" s="10"/>
      <c r="D44" s="11"/>
      <c r="E44" s="4" t="s">
        <v>15</v>
      </c>
      <c r="F44" s="5">
        <f>SUM(G44:L44)</f>
        <v>0</v>
      </c>
      <c r="G44" s="5">
        <v>0</v>
      </c>
      <c r="H44" s="5">
        <v>0</v>
      </c>
      <c r="I44" s="5">
        <v>0</v>
      </c>
      <c r="J44" s="5">
        <v>0</v>
      </c>
      <c r="K44" s="5">
        <v>0</v>
      </c>
      <c r="L44" s="5">
        <v>0</v>
      </c>
      <c r="M44" s="11"/>
    </row>
    <row r="45" spans="1:13" ht="21.75" customHeight="1" x14ac:dyDescent="0.25">
      <c r="A45" s="8" t="s">
        <v>49</v>
      </c>
      <c r="B45" s="9" t="s">
        <v>67</v>
      </c>
      <c r="C45" s="10" t="s">
        <v>96</v>
      </c>
      <c r="D45" s="11" t="s">
        <v>83</v>
      </c>
      <c r="E45" s="4" t="s">
        <v>11</v>
      </c>
      <c r="F45" s="12">
        <f t="shared" ref="F45:L45" si="4">SUM(F47:F51)</f>
        <v>0</v>
      </c>
      <c r="G45" s="12">
        <f t="shared" si="4"/>
        <v>0</v>
      </c>
      <c r="H45" s="12">
        <f t="shared" si="4"/>
        <v>0</v>
      </c>
      <c r="I45" s="12">
        <f t="shared" si="4"/>
        <v>0</v>
      </c>
      <c r="J45" s="12">
        <f t="shared" si="4"/>
        <v>0</v>
      </c>
      <c r="K45" s="12">
        <f t="shared" si="4"/>
        <v>0</v>
      </c>
      <c r="L45" s="12">
        <f t="shared" si="4"/>
        <v>0</v>
      </c>
      <c r="M45" s="11" t="s">
        <v>29</v>
      </c>
    </row>
    <row r="46" spans="1:13" ht="9.75" customHeight="1" x14ac:dyDescent="0.25">
      <c r="A46" s="8"/>
      <c r="B46" s="9"/>
      <c r="C46" s="10"/>
      <c r="D46" s="11"/>
      <c r="E46" s="4" t="s">
        <v>12</v>
      </c>
      <c r="F46" s="12"/>
      <c r="G46" s="12"/>
      <c r="H46" s="12"/>
      <c r="I46" s="12"/>
      <c r="J46" s="12"/>
      <c r="K46" s="12"/>
      <c r="L46" s="12"/>
      <c r="M46" s="11"/>
    </row>
    <row r="47" spans="1:13" ht="22.5" x14ac:dyDescent="0.25">
      <c r="A47" s="8"/>
      <c r="B47" s="9"/>
      <c r="C47" s="10"/>
      <c r="D47" s="11"/>
      <c r="E47" s="4" t="s">
        <v>13</v>
      </c>
      <c r="F47" s="5">
        <f>SUM(G47:L47)</f>
        <v>0</v>
      </c>
      <c r="G47" s="5">
        <v>0</v>
      </c>
      <c r="H47" s="5">
        <v>0</v>
      </c>
      <c r="I47" s="5">
        <v>0</v>
      </c>
      <c r="J47" s="5">
        <v>0</v>
      </c>
      <c r="K47" s="5">
        <v>0</v>
      </c>
      <c r="L47" s="5">
        <v>0</v>
      </c>
      <c r="M47" s="11"/>
    </row>
    <row r="48" spans="1:13" ht="22.5" x14ac:dyDescent="0.25">
      <c r="A48" s="8"/>
      <c r="B48" s="9"/>
      <c r="C48" s="10"/>
      <c r="D48" s="11"/>
      <c r="E48" s="4" t="s">
        <v>14</v>
      </c>
      <c r="F48" s="5">
        <f>SUM(G48:L48)</f>
        <v>0</v>
      </c>
      <c r="G48" s="5">
        <v>0</v>
      </c>
      <c r="H48" s="5">
        <v>0</v>
      </c>
      <c r="I48" s="5">
        <v>0</v>
      </c>
      <c r="J48" s="5">
        <v>0</v>
      </c>
      <c r="K48" s="5">
        <v>0</v>
      </c>
      <c r="L48" s="5">
        <v>0</v>
      </c>
      <c r="M48" s="11"/>
    </row>
    <row r="49" spans="1:13" ht="18" customHeight="1" x14ac:dyDescent="0.25">
      <c r="A49" s="8"/>
      <c r="B49" s="9"/>
      <c r="C49" s="10"/>
      <c r="D49" s="11"/>
      <c r="E49" s="4" t="s">
        <v>72</v>
      </c>
      <c r="F49" s="5">
        <f>SUM(G49:L49)</f>
        <v>0</v>
      </c>
      <c r="G49" s="5">
        <v>0</v>
      </c>
      <c r="H49" s="5">
        <v>0</v>
      </c>
      <c r="I49" s="5">
        <v>0</v>
      </c>
      <c r="J49" s="5">
        <v>0</v>
      </c>
      <c r="K49" s="5">
        <v>0</v>
      </c>
      <c r="L49" s="5">
        <v>0</v>
      </c>
      <c r="M49" s="11"/>
    </row>
    <row r="50" spans="1:13" ht="21.75" customHeight="1" x14ac:dyDescent="0.25">
      <c r="A50" s="8"/>
      <c r="B50" s="9"/>
      <c r="C50" s="10"/>
      <c r="D50" s="11"/>
      <c r="E50" s="4" t="s">
        <v>71</v>
      </c>
      <c r="F50" s="5">
        <f>SUM(G50:L50)</f>
        <v>0</v>
      </c>
      <c r="G50" s="5">
        <v>0</v>
      </c>
      <c r="H50" s="5">
        <v>0</v>
      </c>
      <c r="I50" s="5">
        <v>0</v>
      </c>
      <c r="J50" s="5">
        <v>0</v>
      </c>
      <c r="K50" s="5">
        <v>0</v>
      </c>
      <c r="L50" s="5">
        <v>0</v>
      </c>
      <c r="M50" s="11"/>
    </row>
    <row r="51" spans="1:13" ht="12.75" customHeight="1" x14ac:dyDescent="0.25">
      <c r="A51" s="8"/>
      <c r="B51" s="9"/>
      <c r="C51" s="10"/>
      <c r="D51" s="11"/>
      <c r="E51" s="4" t="s">
        <v>15</v>
      </c>
      <c r="F51" s="5">
        <f>SUM(G51:L51)</f>
        <v>0</v>
      </c>
      <c r="G51" s="5">
        <v>0</v>
      </c>
      <c r="H51" s="5">
        <v>0</v>
      </c>
      <c r="I51" s="5">
        <v>0</v>
      </c>
      <c r="J51" s="5">
        <v>0</v>
      </c>
      <c r="K51" s="5">
        <v>0</v>
      </c>
      <c r="L51" s="5">
        <v>0</v>
      </c>
      <c r="M51" s="11"/>
    </row>
    <row r="52" spans="1:13" ht="25.5" customHeight="1" x14ac:dyDescent="0.25">
      <c r="A52" s="15" t="s">
        <v>16</v>
      </c>
      <c r="B52" s="15"/>
      <c r="C52" s="15"/>
      <c r="D52" s="15"/>
      <c r="E52" s="4" t="s">
        <v>11</v>
      </c>
      <c r="F52" s="16">
        <f t="shared" ref="F52:L52" si="5">SUM(F10+F17+F24+F31+F38+F45)</f>
        <v>531</v>
      </c>
      <c r="G52" s="16">
        <f t="shared" si="5"/>
        <v>187</v>
      </c>
      <c r="H52" s="16">
        <f t="shared" si="5"/>
        <v>0</v>
      </c>
      <c r="I52" s="16">
        <f t="shared" si="5"/>
        <v>187</v>
      </c>
      <c r="J52" s="16">
        <f t="shared" si="5"/>
        <v>0</v>
      </c>
      <c r="K52" s="16">
        <f t="shared" si="5"/>
        <v>157</v>
      </c>
      <c r="L52" s="16">
        <f t="shared" si="5"/>
        <v>0</v>
      </c>
      <c r="M52" s="17"/>
    </row>
    <row r="53" spans="1:13" x14ac:dyDescent="0.25">
      <c r="A53" s="15"/>
      <c r="B53" s="15"/>
      <c r="C53" s="15"/>
      <c r="D53" s="15"/>
      <c r="E53" s="4" t="s">
        <v>12</v>
      </c>
      <c r="F53" s="16"/>
      <c r="G53" s="16"/>
      <c r="H53" s="16"/>
      <c r="I53" s="16"/>
      <c r="J53" s="16"/>
      <c r="K53" s="16"/>
      <c r="L53" s="16"/>
      <c r="M53" s="17"/>
    </row>
    <row r="54" spans="1:13" ht="22.5" x14ac:dyDescent="0.25">
      <c r="A54" s="15"/>
      <c r="B54" s="15"/>
      <c r="C54" s="15"/>
      <c r="D54" s="15"/>
      <c r="E54" s="4" t="s">
        <v>13</v>
      </c>
      <c r="F54" s="5">
        <f>SUM(F12+F19+F33+F40+F47)</f>
        <v>0</v>
      </c>
      <c r="G54" s="5">
        <f t="shared" ref="G54:L54" si="6">SUM(G12+G19+G33+G40+G47)</f>
        <v>0</v>
      </c>
      <c r="H54" s="5">
        <f t="shared" si="6"/>
        <v>0</v>
      </c>
      <c r="I54" s="5">
        <f>SUM(I12+I19+I33+I40+I47)</f>
        <v>0</v>
      </c>
      <c r="J54" s="5">
        <f t="shared" si="6"/>
        <v>0</v>
      </c>
      <c r="K54" s="5">
        <f t="shared" si="6"/>
        <v>0</v>
      </c>
      <c r="L54" s="5">
        <f t="shared" si="6"/>
        <v>0</v>
      </c>
      <c r="M54" s="17"/>
    </row>
    <row r="55" spans="1:13" ht="22.5" x14ac:dyDescent="0.25">
      <c r="A55" s="15"/>
      <c r="B55" s="15"/>
      <c r="C55" s="15"/>
      <c r="D55" s="15"/>
      <c r="E55" s="4" t="s">
        <v>14</v>
      </c>
      <c r="F55" s="5">
        <f>SUM(F13+F20+F34+F41+F48)</f>
        <v>0</v>
      </c>
      <c r="G55" s="5">
        <f t="shared" ref="G55:L55" si="7">SUM(G13+G20+G34+G41+G48)</f>
        <v>0</v>
      </c>
      <c r="H55" s="5">
        <f t="shared" si="7"/>
        <v>0</v>
      </c>
      <c r="I55" s="5">
        <f t="shared" si="7"/>
        <v>0</v>
      </c>
      <c r="J55" s="5">
        <f t="shared" si="7"/>
        <v>0</v>
      </c>
      <c r="K55" s="5">
        <f t="shared" si="7"/>
        <v>0</v>
      </c>
      <c r="L55" s="5">
        <f t="shared" si="7"/>
        <v>0</v>
      </c>
      <c r="M55" s="17"/>
    </row>
    <row r="56" spans="1:13" ht="22.5" x14ac:dyDescent="0.25">
      <c r="A56" s="15"/>
      <c r="B56" s="15"/>
      <c r="C56" s="15"/>
      <c r="D56" s="15"/>
      <c r="E56" s="4" t="s">
        <v>72</v>
      </c>
      <c r="F56" s="5">
        <f>SUM(F14+F21+F35+F42+F49)</f>
        <v>0</v>
      </c>
      <c r="G56" s="5">
        <f t="shared" ref="G56:L56" si="8">SUM(G14+G21+G35+G42+G49)</f>
        <v>0</v>
      </c>
      <c r="H56" s="5">
        <f t="shared" si="8"/>
        <v>0</v>
      </c>
      <c r="I56" s="5">
        <f t="shared" si="8"/>
        <v>0</v>
      </c>
      <c r="J56" s="5">
        <f t="shared" si="8"/>
        <v>0</v>
      </c>
      <c r="K56" s="5">
        <f t="shared" si="8"/>
        <v>0</v>
      </c>
      <c r="L56" s="5">
        <f t="shared" si="8"/>
        <v>0</v>
      </c>
      <c r="M56" s="17"/>
    </row>
    <row r="57" spans="1:13" ht="33.75" x14ac:dyDescent="0.25">
      <c r="A57" s="15"/>
      <c r="B57" s="15"/>
      <c r="C57" s="15"/>
      <c r="D57" s="15"/>
      <c r="E57" s="4" t="s">
        <v>71</v>
      </c>
      <c r="F57" s="5">
        <f t="shared" ref="F57:L57" si="9">SUM(F15+F22+F29+F36+F43+F50)</f>
        <v>531</v>
      </c>
      <c r="G57" s="5">
        <f t="shared" si="9"/>
        <v>187</v>
      </c>
      <c r="H57" s="5">
        <f t="shared" si="9"/>
        <v>0</v>
      </c>
      <c r="I57" s="5">
        <f t="shared" si="9"/>
        <v>187</v>
      </c>
      <c r="J57" s="5">
        <f t="shared" si="9"/>
        <v>0</v>
      </c>
      <c r="K57" s="5">
        <f t="shared" si="9"/>
        <v>157</v>
      </c>
      <c r="L57" s="5">
        <f t="shared" si="9"/>
        <v>0</v>
      </c>
      <c r="M57" s="17"/>
    </row>
    <row r="58" spans="1:13" x14ac:dyDescent="0.25">
      <c r="A58" s="15"/>
      <c r="B58" s="15"/>
      <c r="C58" s="15"/>
      <c r="D58" s="15"/>
      <c r="E58" s="4" t="s">
        <v>15</v>
      </c>
      <c r="F58" s="5">
        <f>SUM(F16+F23+F37+F44+F51)</f>
        <v>0</v>
      </c>
      <c r="G58" s="5">
        <f t="shared" ref="G58:L58" si="10">SUM(G16+G23+G37+G44+G51)</f>
        <v>0</v>
      </c>
      <c r="H58" s="5">
        <f t="shared" si="10"/>
        <v>0</v>
      </c>
      <c r="I58" s="5">
        <f t="shared" si="10"/>
        <v>0</v>
      </c>
      <c r="J58" s="5">
        <f t="shared" si="10"/>
        <v>0</v>
      </c>
      <c r="K58" s="5">
        <f t="shared" si="10"/>
        <v>0</v>
      </c>
      <c r="L58" s="5">
        <f t="shared" si="10"/>
        <v>0</v>
      </c>
      <c r="M58" s="17"/>
    </row>
    <row r="59" spans="1:13" ht="17.25" customHeight="1" x14ac:dyDescent="0.25">
      <c r="A59" s="18" t="s">
        <v>34</v>
      </c>
      <c r="B59" s="18"/>
      <c r="C59" s="18"/>
      <c r="D59" s="18"/>
      <c r="E59" s="18"/>
      <c r="F59" s="18"/>
      <c r="G59" s="18"/>
      <c r="H59" s="18"/>
      <c r="I59" s="18"/>
      <c r="J59" s="18"/>
      <c r="K59" s="18"/>
      <c r="L59" s="18"/>
      <c r="M59" s="18"/>
    </row>
    <row r="60" spans="1:13" ht="20.45" customHeight="1" x14ac:dyDescent="0.25">
      <c r="A60" s="8" t="s">
        <v>35</v>
      </c>
      <c r="B60" s="9" t="s">
        <v>58</v>
      </c>
      <c r="C60" s="10" t="s">
        <v>85</v>
      </c>
      <c r="D60" s="11" t="s">
        <v>83</v>
      </c>
      <c r="E60" s="4" t="s">
        <v>11</v>
      </c>
      <c r="F60" s="12">
        <f t="shared" ref="F60:L60" si="11">SUM(F62:F66)</f>
        <v>275</v>
      </c>
      <c r="G60" s="12">
        <f t="shared" si="11"/>
        <v>75</v>
      </c>
      <c r="H60" s="12">
        <f t="shared" si="11"/>
        <v>0</v>
      </c>
      <c r="I60" s="12">
        <f t="shared" si="11"/>
        <v>100</v>
      </c>
      <c r="J60" s="12">
        <f t="shared" si="11"/>
        <v>0</v>
      </c>
      <c r="K60" s="12">
        <f t="shared" si="11"/>
        <v>100</v>
      </c>
      <c r="L60" s="12">
        <f t="shared" si="11"/>
        <v>0</v>
      </c>
      <c r="M60" s="11" t="s">
        <v>28</v>
      </c>
    </row>
    <row r="61" spans="1:13" x14ac:dyDescent="0.25">
      <c r="A61" s="8"/>
      <c r="B61" s="9"/>
      <c r="C61" s="10"/>
      <c r="D61" s="11"/>
      <c r="E61" s="4" t="s">
        <v>12</v>
      </c>
      <c r="F61" s="12"/>
      <c r="G61" s="12"/>
      <c r="H61" s="12"/>
      <c r="I61" s="12"/>
      <c r="J61" s="12"/>
      <c r="K61" s="12"/>
      <c r="L61" s="12"/>
      <c r="M61" s="11"/>
    </row>
    <row r="62" spans="1:13" ht="20.25" customHeight="1" x14ac:dyDescent="0.25">
      <c r="A62" s="8"/>
      <c r="B62" s="9"/>
      <c r="C62" s="10"/>
      <c r="D62" s="11"/>
      <c r="E62" s="4" t="s">
        <v>13</v>
      </c>
      <c r="F62" s="5">
        <f>SUM(G62:L62)</f>
        <v>0</v>
      </c>
      <c r="G62" s="5">
        <v>0</v>
      </c>
      <c r="H62" s="5">
        <v>0</v>
      </c>
      <c r="I62" s="5">
        <v>0</v>
      </c>
      <c r="J62" s="5">
        <v>0</v>
      </c>
      <c r="K62" s="5">
        <v>0</v>
      </c>
      <c r="L62" s="5">
        <v>0</v>
      </c>
      <c r="M62" s="11"/>
    </row>
    <row r="63" spans="1:13" ht="18" customHeight="1" x14ac:dyDescent="0.25">
      <c r="A63" s="8"/>
      <c r="B63" s="9"/>
      <c r="C63" s="10"/>
      <c r="D63" s="11"/>
      <c r="E63" s="4" t="s">
        <v>14</v>
      </c>
      <c r="F63" s="5">
        <f>SUM(G63:L63)</f>
        <v>0</v>
      </c>
      <c r="G63" s="5">
        <v>0</v>
      </c>
      <c r="H63" s="5">
        <v>0</v>
      </c>
      <c r="I63" s="5">
        <v>0</v>
      </c>
      <c r="J63" s="5">
        <v>0</v>
      </c>
      <c r="K63" s="5">
        <v>0</v>
      </c>
      <c r="L63" s="5">
        <v>0</v>
      </c>
      <c r="M63" s="11"/>
    </row>
    <row r="64" spans="1:13" ht="18.75" customHeight="1" x14ac:dyDescent="0.25">
      <c r="A64" s="8"/>
      <c r="B64" s="9"/>
      <c r="C64" s="10"/>
      <c r="D64" s="11"/>
      <c r="E64" s="4" t="s">
        <v>72</v>
      </c>
      <c r="F64" s="5">
        <f>SUM(G64:L64)</f>
        <v>0</v>
      </c>
      <c r="G64" s="5">
        <v>0</v>
      </c>
      <c r="H64" s="5">
        <v>0</v>
      </c>
      <c r="I64" s="5">
        <v>0</v>
      </c>
      <c r="J64" s="5">
        <v>0</v>
      </c>
      <c r="K64" s="5">
        <v>0</v>
      </c>
      <c r="L64" s="5">
        <v>0</v>
      </c>
      <c r="M64" s="11"/>
    </row>
    <row r="65" spans="1:13" ht="27" customHeight="1" x14ac:dyDescent="0.25">
      <c r="A65" s="8"/>
      <c r="B65" s="9"/>
      <c r="C65" s="10"/>
      <c r="D65" s="11"/>
      <c r="E65" s="4" t="s">
        <v>71</v>
      </c>
      <c r="F65" s="5">
        <f>SUM(G65:L65)</f>
        <v>275</v>
      </c>
      <c r="G65" s="5">
        <v>75</v>
      </c>
      <c r="H65" s="5">
        <v>0</v>
      </c>
      <c r="I65" s="5">
        <v>100</v>
      </c>
      <c r="J65" s="5">
        <v>0</v>
      </c>
      <c r="K65" s="5">
        <v>100</v>
      </c>
      <c r="L65" s="5">
        <v>0</v>
      </c>
      <c r="M65" s="11"/>
    </row>
    <row r="66" spans="1:13" x14ac:dyDescent="0.25">
      <c r="A66" s="8"/>
      <c r="B66" s="9"/>
      <c r="C66" s="10"/>
      <c r="D66" s="11"/>
      <c r="E66" s="4" t="s">
        <v>15</v>
      </c>
      <c r="F66" s="5">
        <f>SUM(G66:L66)</f>
        <v>0</v>
      </c>
      <c r="G66" s="5">
        <v>0</v>
      </c>
      <c r="H66" s="5">
        <v>0</v>
      </c>
      <c r="I66" s="5">
        <v>0</v>
      </c>
      <c r="J66" s="5">
        <v>0</v>
      </c>
      <c r="K66" s="5">
        <v>0</v>
      </c>
      <c r="L66" s="5">
        <v>0</v>
      </c>
      <c r="M66" s="11"/>
    </row>
    <row r="67" spans="1:13" ht="17.45" customHeight="1" x14ac:dyDescent="0.25">
      <c r="A67" s="8" t="s">
        <v>50</v>
      </c>
      <c r="B67" s="9" t="s">
        <v>68</v>
      </c>
      <c r="C67" s="10" t="s">
        <v>97</v>
      </c>
      <c r="D67" s="11" t="s">
        <v>83</v>
      </c>
      <c r="E67" s="4" t="s">
        <v>11</v>
      </c>
      <c r="F67" s="12">
        <f t="shared" ref="F67:L67" si="12">SUM(F69:F73)</f>
        <v>0</v>
      </c>
      <c r="G67" s="12">
        <f t="shared" si="12"/>
        <v>0</v>
      </c>
      <c r="H67" s="12">
        <f t="shared" si="12"/>
        <v>0</v>
      </c>
      <c r="I67" s="12">
        <f t="shared" si="12"/>
        <v>0</v>
      </c>
      <c r="J67" s="12">
        <f t="shared" si="12"/>
        <v>0</v>
      </c>
      <c r="K67" s="12">
        <f t="shared" si="12"/>
        <v>0</v>
      </c>
      <c r="L67" s="12">
        <f t="shared" si="12"/>
        <v>0</v>
      </c>
      <c r="M67" s="11" t="s">
        <v>36</v>
      </c>
    </row>
    <row r="68" spans="1:13" ht="17.45" customHeight="1" x14ac:dyDescent="0.25">
      <c r="A68" s="8"/>
      <c r="B68" s="9"/>
      <c r="C68" s="10"/>
      <c r="D68" s="11"/>
      <c r="E68" s="4" t="s">
        <v>12</v>
      </c>
      <c r="F68" s="12"/>
      <c r="G68" s="12"/>
      <c r="H68" s="12"/>
      <c r="I68" s="12"/>
      <c r="J68" s="12"/>
      <c r="K68" s="12"/>
      <c r="L68" s="12"/>
      <c r="M68" s="11"/>
    </row>
    <row r="69" spans="1:13" ht="23.45" customHeight="1" x14ac:dyDescent="0.25">
      <c r="A69" s="8"/>
      <c r="B69" s="9"/>
      <c r="C69" s="10"/>
      <c r="D69" s="11"/>
      <c r="E69" s="4" t="s">
        <v>13</v>
      </c>
      <c r="F69" s="5">
        <f>SUM(G69:L69)</f>
        <v>0</v>
      </c>
      <c r="G69" s="5">
        <v>0</v>
      </c>
      <c r="H69" s="5">
        <v>0</v>
      </c>
      <c r="I69" s="5">
        <v>0</v>
      </c>
      <c r="J69" s="5">
        <v>0</v>
      </c>
      <c r="K69" s="5">
        <v>0</v>
      </c>
      <c r="L69" s="5">
        <v>0</v>
      </c>
      <c r="M69" s="11"/>
    </row>
    <row r="70" spans="1:13" ht="23.45" customHeight="1" x14ac:dyDescent="0.25">
      <c r="A70" s="8"/>
      <c r="B70" s="9"/>
      <c r="C70" s="10"/>
      <c r="D70" s="11"/>
      <c r="E70" s="4" t="s">
        <v>14</v>
      </c>
      <c r="F70" s="5">
        <f>SUM(G70:L70)</f>
        <v>0</v>
      </c>
      <c r="G70" s="5">
        <v>0</v>
      </c>
      <c r="H70" s="5">
        <v>0</v>
      </c>
      <c r="I70" s="5">
        <v>0</v>
      </c>
      <c r="J70" s="5">
        <v>0</v>
      </c>
      <c r="K70" s="5">
        <v>0</v>
      </c>
      <c r="L70" s="5">
        <v>0</v>
      </c>
      <c r="M70" s="11"/>
    </row>
    <row r="71" spans="1:13" ht="19.899999999999999" customHeight="1" x14ac:dyDescent="0.25">
      <c r="A71" s="8"/>
      <c r="B71" s="9"/>
      <c r="C71" s="10"/>
      <c r="D71" s="11"/>
      <c r="E71" s="4" t="s">
        <v>72</v>
      </c>
      <c r="F71" s="5">
        <f>SUM(G71:L71)</f>
        <v>0</v>
      </c>
      <c r="G71" s="5">
        <v>0</v>
      </c>
      <c r="H71" s="5">
        <v>0</v>
      </c>
      <c r="I71" s="5">
        <v>0</v>
      </c>
      <c r="J71" s="5">
        <v>0</v>
      </c>
      <c r="K71" s="5">
        <v>0</v>
      </c>
      <c r="L71" s="5">
        <v>0</v>
      </c>
      <c r="M71" s="11"/>
    </row>
    <row r="72" spans="1:13" ht="30.6" customHeight="1" x14ac:dyDescent="0.25">
      <c r="A72" s="8"/>
      <c r="B72" s="9"/>
      <c r="C72" s="10"/>
      <c r="D72" s="11"/>
      <c r="E72" s="4" t="s">
        <v>71</v>
      </c>
      <c r="F72" s="5">
        <f>SUM(G72:L72)</f>
        <v>0</v>
      </c>
      <c r="G72" s="5">
        <v>0</v>
      </c>
      <c r="H72" s="5">
        <v>0</v>
      </c>
      <c r="I72" s="5">
        <v>0</v>
      </c>
      <c r="J72" s="5">
        <v>0</v>
      </c>
      <c r="K72" s="5">
        <v>0</v>
      </c>
      <c r="L72" s="5">
        <v>0</v>
      </c>
      <c r="M72" s="11"/>
    </row>
    <row r="73" spans="1:13" ht="52.5" customHeight="1" x14ac:dyDescent="0.25">
      <c r="A73" s="8"/>
      <c r="B73" s="9"/>
      <c r="C73" s="10"/>
      <c r="D73" s="11"/>
      <c r="E73" s="4" t="s">
        <v>15</v>
      </c>
      <c r="F73" s="5">
        <f>SUM(G73:L73)</f>
        <v>0</v>
      </c>
      <c r="G73" s="5">
        <v>0</v>
      </c>
      <c r="H73" s="5">
        <v>0</v>
      </c>
      <c r="I73" s="5">
        <v>0</v>
      </c>
      <c r="J73" s="5">
        <v>0</v>
      </c>
      <c r="K73" s="5">
        <v>0</v>
      </c>
      <c r="L73" s="5">
        <v>0</v>
      </c>
      <c r="M73" s="11"/>
    </row>
    <row r="74" spans="1:13" ht="16.5" customHeight="1" x14ac:dyDescent="0.25">
      <c r="A74" s="15" t="s">
        <v>16</v>
      </c>
      <c r="B74" s="15"/>
      <c r="C74" s="15"/>
      <c r="D74" s="15"/>
      <c r="E74" s="4" t="s">
        <v>11</v>
      </c>
      <c r="F74" s="16">
        <f>SUM(F60+F67)</f>
        <v>275</v>
      </c>
      <c r="G74" s="16">
        <f t="shared" ref="G74:L74" si="13">SUM(G60+G67)</f>
        <v>75</v>
      </c>
      <c r="H74" s="16">
        <f t="shared" si="13"/>
        <v>0</v>
      </c>
      <c r="I74" s="16">
        <f t="shared" si="13"/>
        <v>100</v>
      </c>
      <c r="J74" s="16">
        <f t="shared" si="13"/>
        <v>0</v>
      </c>
      <c r="K74" s="16">
        <f t="shared" si="13"/>
        <v>100</v>
      </c>
      <c r="L74" s="16">
        <f t="shared" si="13"/>
        <v>0</v>
      </c>
      <c r="M74" s="17"/>
    </row>
    <row r="75" spans="1:13" ht="4.5" customHeight="1" x14ac:dyDescent="0.25">
      <c r="A75" s="15"/>
      <c r="B75" s="15"/>
      <c r="C75" s="15"/>
      <c r="D75" s="15"/>
      <c r="E75" s="4" t="s">
        <v>12</v>
      </c>
      <c r="F75" s="16"/>
      <c r="G75" s="16"/>
      <c r="H75" s="16"/>
      <c r="I75" s="16"/>
      <c r="J75" s="16"/>
      <c r="K75" s="16"/>
      <c r="L75" s="16"/>
      <c r="M75" s="17"/>
    </row>
    <row r="76" spans="1:13" ht="22.5" x14ac:dyDescent="0.25">
      <c r="A76" s="15"/>
      <c r="B76" s="15"/>
      <c r="C76" s="15"/>
      <c r="D76" s="15"/>
      <c r="E76" s="4" t="s">
        <v>13</v>
      </c>
      <c r="F76" s="5">
        <f>SUM(F62+F69)</f>
        <v>0</v>
      </c>
      <c r="G76" s="5">
        <f t="shared" ref="G76:L76" si="14">SUM(G62+G69)</f>
        <v>0</v>
      </c>
      <c r="H76" s="5">
        <f t="shared" si="14"/>
        <v>0</v>
      </c>
      <c r="I76" s="5">
        <f t="shared" si="14"/>
        <v>0</v>
      </c>
      <c r="J76" s="5">
        <f t="shared" si="14"/>
        <v>0</v>
      </c>
      <c r="K76" s="5">
        <f t="shared" si="14"/>
        <v>0</v>
      </c>
      <c r="L76" s="5">
        <f t="shared" si="14"/>
        <v>0</v>
      </c>
      <c r="M76" s="17"/>
    </row>
    <row r="77" spans="1:13" ht="20.25" customHeight="1" x14ac:dyDescent="0.25">
      <c r="A77" s="15"/>
      <c r="B77" s="15"/>
      <c r="C77" s="15"/>
      <c r="D77" s="15"/>
      <c r="E77" s="4" t="s">
        <v>14</v>
      </c>
      <c r="F77" s="5">
        <f>SUM(F63+F70)</f>
        <v>0</v>
      </c>
      <c r="G77" s="5">
        <f t="shared" ref="G77:L77" si="15">SUM(G63+G70)</f>
        <v>0</v>
      </c>
      <c r="H77" s="5">
        <f t="shared" si="15"/>
        <v>0</v>
      </c>
      <c r="I77" s="5">
        <f t="shared" si="15"/>
        <v>0</v>
      </c>
      <c r="J77" s="5">
        <f t="shared" si="15"/>
        <v>0</v>
      </c>
      <c r="K77" s="5">
        <f t="shared" si="15"/>
        <v>0</v>
      </c>
      <c r="L77" s="5">
        <f t="shared" si="15"/>
        <v>0</v>
      </c>
      <c r="M77" s="17"/>
    </row>
    <row r="78" spans="1:13" ht="19.5" customHeight="1" x14ac:dyDescent="0.25">
      <c r="A78" s="15"/>
      <c r="B78" s="15"/>
      <c r="C78" s="15"/>
      <c r="D78" s="15"/>
      <c r="E78" s="4" t="s">
        <v>72</v>
      </c>
      <c r="F78" s="5">
        <f>SUM(F64+F71)</f>
        <v>0</v>
      </c>
      <c r="G78" s="5">
        <f t="shared" ref="G78:L78" si="16">SUM(G64+G71)</f>
        <v>0</v>
      </c>
      <c r="H78" s="5">
        <f t="shared" si="16"/>
        <v>0</v>
      </c>
      <c r="I78" s="5">
        <f t="shared" si="16"/>
        <v>0</v>
      </c>
      <c r="J78" s="5">
        <f t="shared" si="16"/>
        <v>0</v>
      </c>
      <c r="K78" s="5">
        <f t="shared" si="16"/>
        <v>0</v>
      </c>
      <c r="L78" s="5">
        <f t="shared" si="16"/>
        <v>0</v>
      </c>
      <c r="M78" s="17"/>
    </row>
    <row r="79" spans="1:13" ht="28.5" customHeight="1" x14ac:dyDescent="0.25">
      <c r="A79" s="15"/>
      <c r="B79" s="15"/>
      <c r="C79" s="15"/>
      <c r="D79" s="15"/>
      <c r="E79" s="4" t="s">
        <v>71</v>
      </c>
      <c r="F79" s="5">
        <f>SUM(F65+F72)</f>
        <v>275</v>
      </c>
      <c r="G79" s="5">
        <f t="shared" ref="G79:L79" si="17">SUM(G65+G72)</f>
        <v>75</v>
      </c>
      <c r="H79" s="5">
        <f t="shared" si="17"/>
        <v>0</v>
      </c>
      <c r="I79" s="5">
        <f t="shared" si="17"/>
        <v>100</v>
      </c>
      <c r="J79" s="5">
        <f t="shared" si="17"/>
        <v>0</v>
      </c>
      <c r="K79" s="5">
        <f t="shared" si="17"/>
        <v>100</v>
      </c>
      <c r="L79" s="5">
        <f t="shared" si="17"/>
        <v>0</v>
      </c>
      <c r="M79" s="17"/>
    </row>
    <row r="80" spans="1:13" ht="14.25" customHeight="1" x14ac:dyDescent="0.25">
      <c r="A80" s="15"/>
      <c r="B80" s="15"/>
      <c r="C80" s="15"/>
      <c r="D80" s="15"/>
      <c r="E80" s="4" t="s">
        <v>15</v>
      </c>
      <c r="F80" s="5">
        <f>SUM(F66+F73)</f>
        <v>0</v>
      </c>
      <c r="G80" s="5">
        <f t="shared" ref="G80:L80" si="18">SUM(G66+G73)</f>
        <v>0</v>
      </c>
      <c r="H80" s="5">
        <f t="shared" si="18"/>
        <v>0</v>
      </c>
      <c r="I80" s="5">
        <f t="shared" si="18"/>
        <v>0</v>
      </c>
      <c r="J80" s="5">
        <f t="shared" si="18"/>
        <v>0</v>
      </c>
      <c r="K80" s="5">
        <f t="shared" si="18"/>
        <v>0</v>
      </c>
      <c r="L80" s="5">
        <f t="shared" si="18"/>
        <v>0</v>
      </c>
      <c r="M80" s="17"/>
    </row>
    <row r="81" spans="1:13" ht="25.9" customHeight="1" x14ac:dyDescent="0.25">
      <c r="A81" s="18" t="s">
        <v>52</v>
      </c>
      <c r="B81" s="18"/>
      <c r="C81" s="18"/>
      <c r="D81" s="18"/>
      <c r="E81" s="18"/>
      <c r="F81" s="18"/>
      <c r="G81" s="18"/>
      <c r="H81" s="18"/>
      <c r="I81" s="18"/>
      <c r="J81" s="18"/>
      <c r="K81" s="18"/>
      <c r="L81" s="18"/>
      <c r="M81" s="18"/>
    </row>
    <row r="82" spans="1:13" ht="20.45" customHeight="1" x14ac:dyDescent="0.25">
      <c r="A82" s="8" t="s">
        <v>74</v>
      </c>
      <c r="B82" s="20" t="s">
        <v>77</v>
      </c>
      <c r="C82" s="10" t="s">
        <v>85</v>
      </c>
      <c r="D82" s="11" t="s">
        <v>83</v>
      </c>
      <c r="E82" s="4" t="s">
        <v>11</v>
      </c>
      <c r="F82" s="12">
        <f t="shared" ref="F82:L82" si="19">SUM(F84:F88)</f>
        <v>282</v>
      </c>
      <c r="G82" s="12">
        <f t="shared" si="19"/>
        <v>94</v>
      </c>
      <c r="H82" s="12">
        <f t="shared" si="19"/>
        <v>0</v>
      </c>
      <c r="I82" s="12">
        <f t="shared" si="19"/>
        <v>94</v>
      </c>
      <c r="J82" s="12">
        <f t="shared" si="19"/>
        <v>0</v>
      </c>
      <c r="K82" s="12">
        <f t="shared" si="19"/>
        <v>94</v>
      </c>
      <c r="L82" s="12">
        <f t="shared" si="19"/>
        <v>0</v>
      </c>
      <c r="M82" s="11" t="s">
        <v>78</v>
      </c>
    </row>
    <row r="83" spans="1:13" x14ac:dyDescent="0.25">
      <c r="A83" s="8"/>
      <c r="B83" s="20"/>
      <c r="C83" s="10"/>
      <c r="D83" s="11"/>
      <c r="E83" s="4" t="s">
        <v>12</v>
      </c>
      <c r="F83" s="12"/>
      <c r="G83" s="12"/>
      <c r="H83" s="12"/>
      <c r="I83" s="12"/>
      <c r="J83" s="12"/>
      <c r="K83" s="12"/>
      <c r="L83" s="12"/>
      <c r="M83" s="11"/>
    </row>
    <row r="84" spans="1:13" ht="22.5" x14ac:dyDescent="0.25">
      <c r="A84" s="8"/>
      <c r="B84" s="20"/>
      <c r="C84" s="10"/>
      <c r="D84" s="11"/>
      <c r="E84" s="4" t="s">
        <v>13</v>
      </c>
      <c r="F84" s="5">
        <f>SUM(G84:L84)</f>
        <v>0</v>
      </c>
      <c r="G84" s="5">
        <v>0</v>
      </c>
      <c r="H84" s="5">
        <v>0</v>
      </c>
      <c r="I84" s="5">
        <v>0</v>
      </c>
      <c r="J84" s="5">
        <v>0</v>
      </c>
      <c r="K84" s="5">
        <v>0</v>
      </c>
      <c r="L84" s="5">
        <v>0</v>
      </c>
      <c r="M84" s="11"/>
    </row>
    <row r="85" spans="1:13" ht="22.5" x14ac:dyDescent="0.25">
      <c r="A85" s="8"/>
      <c r="B85" s="20"/>
      <c r="C85" s="10"/>
      <c r="D85" s="11"/>
      <c r="E85" s="4" t="s">
        <v>14</v>
      </c>
      <c r="F85" s="5">
        <f>SUM(G85:L85)</f>
        <v>0</v>
      </c>
      <c r="G85" s="5">
        <v>0</v>
      </c>
      <c r="H85" s="5">
        <v>0</v>
      </c>
      <c r="I85" s="5">
        <v>0</v>
      </c>
      <c r="J85" s="5">
        <v>0</v>
      </c>
      <c r="K85" s="5">
        <v>0</v>
      </c>
      <c r="L85" s="5">
        <v>0</v>
      </c>
      <c r="M85" s="11"/>
    </row>
    <row r="86" spans="1:13" ht="22.5" x14ac:dyDescent="0.25">
      <c r="A86" s="8"/>
      <c r="B86" s="20"/>
      <c r="C86" s="10"/>
      <c r="D86" s="11"/>
      <c r="E86" s="4" t="s">
        <v>72</v>
      </c>
      <c r="F86" s="5">
        <f>SUM(G86:L86)</f>
        <v>0</v>
      </c>
      <c r="G86" s="5">
        <v>0</v>
      </c>
      <c r="H86" s="5">
        <v>0</v>
      </c>
      <c r="I86" s="5">
        <v>0</v>
      </c>
      <c r="J86" s="5">
        <v>0</v>
      </c>
      <c r="K86" s="5">
        <v>0</v>
      </c>
      <c r="L86" s="5">
        <v>0</v>
      </c>
      <c r="M86" s="11"/>
    </row>
    <row r="87" spans="1:13" ht="31.9" customHeight="1" x14ac:dyDescent="0.25">
      <c r="A87" s="8"/>
      <c r="B87" s="20"/>
      <c r="C87" s="10"/>
      <c r="D87" s="11"/>
      <c r="E87" s="4" t="s">
        <v>71</v>
      </c>
      <c r="F87" s="5">
        <f>SUM(G87:L87)</f>
        <v>282</v>
      </c>
      <c r="G87" s="5">
        <v>94</v>
      </c>
      <c r="H87" s="5">
        <v>0</v>
      </c>
      <c r="I87" s="5">
        <v>94</v>
      </c>
      <c r="J87" s="5">
        <v>0</v>
      </c>
      <c r="K87" s="5">
        <v>94</v>
      </c>
      <c r="L87" s="5">
        <v>0</v>
      </c>
      <c r="M87" s="11"/>
    </row>
    <row r="88" spans="1:13" x14ac:dyDescent="0.25">
      <c r="A88" s="8"/>
      <c r="B88" s="20"/>
      <c r="C88" s="10"/>
      <c r="D88" s="11"/>
      <c r="E88" s="4" t="s">
        <v>15</v>
      </c>
      <c r="F88" s="5">
        <f>SUM(G88:L88)</f>
        <v>0</v>
      </c>
      <c r="G88" s="5">
        <v>0</v>
      </c>
      <c r="H88" s="5">
        <v>0</v>
      </c>
      <c r="I88" s="5">
        <v>0</v>
      </c>
      <c r="J88" s="5">
        <v>0</v>
      </c>
      <c r="K88" s="5">
        <v>0</v>
      </c>
      <c r="L88" s="5">
        <v>0</v>
      </c>
      <c r="M88" s="11"/>
    </row>
    <row r="89" spans="1:13" ht="20.45" customHeight="1" x14ac:dyDescent="0.25">
      <c r="A89" s="8" t="s">
        <v>59</v>
      </c>
      <c r="B89" s="9" t="s">
        <v>60</v>
      </c>
      <c r="C89" s="10" t="s">
        <v>85</v>
      </c>
      <c r="D89" s="11" t="s">
        <v>83</v>
      </c>
      <c r="E89" s="4" t="s">
        <v>11</v>
      </c>
      <c r="F89" s="12">
        <f t="shared" ref="F89:L89" si="20">SUM(F91:F95)</f>
        <v>972</v>
      </c>
      <c r="G89" s="12">
        <f>SUM(G91:G94)</f>
        <v>324</v>
      </c>
      <c r="H89" s="12">
        <f t="shared" si="20"/>
        <v>0</v>
      </c>
      <c r="I89" s="12">
        <f t="shared" ref="I89" si="21">SUM(I91:I95)</f>
        <v>324</v>
      </c>
      <c r="J89" s="12">
        <f t="shared" si="20"/>
        <v>0</v>
      </c>
      <c r="K89" s="12">
        <f>SUM(K91:K94)</f>
        <v>324</v>
      </c>
      <c r="L89" s="12">
        <f t="shared" si="20"/>
        <v>0</v>
      </c>
      <c r="M89" s="11" t="s">
        <v>20</v>
      </c>
    </row>
    <row r="90" spans="1:13" x14ac:dyDescent="0.25">
      <c r="A90" s="8"/>
      <c r="B90" s="9"/>
      <c r="C90" s="10"/>
      <c r="D90" s="11"/>
      <c r="E90" s="4" t="s">
        <v>12</v>
      </c>
      <c r="F90" s="12"/>
      <c r="G90" s="12"/>
      <c r="H90" s="12"/>
      <c r="I90" s="12"/>
      <c r="J90" s="12"/>
      <c r="K90" s="12"/>
      <c r="L90" s="12"/>
      <c r="M90" s="11"/>
    </row>
    <row r="91" spans="1:13" ht="22.5" x14ac:dyDescent="0.25">
      <c r="A91" s="8"/>
      <c r="B91" s="9"/>
      <c r="C91" s="10"/>
      <c r="D91" s="11"/>
      <c r="E91" s="4" t="s">
        <v>13</v>
      </c>
      <c r="F91" s="5">
        <f>SUM(G91:L91)</f>
        <v>0</v>
      </c>
      <c r="G91" s="5">
        <v>0</v>
      </c>
      <c r="H91" s="5">
        <v>0</v>
      </c>
      <c r="I91" s="5">
        <v>0</v>
      </c>
      <c r="J91" s="5">
        <v>0</v>
      </c>
      <c r="K91" s="5">
        <v>0</v>
      </c>
      <c r="L91" s="5">
        <v>0</v>
      </c>
      <c r="M91" s="11"/>
    </row>
    <row r="92" spans="1:13" ht="22.5" x14ac:dyDescent="0.25">
      <c r="A92" s="8"/>
      <c r="B92" s="9"/>
      <c r="C92" s="10"/>
      <c r="D92" s="11"/>
      <c r="E92" s="4" t="s">
        <v>14</v>
      </c>
      <c r="F92" s="5">
        <f>SUM(G92:L92)</f>
        <v>0</v>
      </c>
      <c r="G92" s="5">
        <v>0</v>
      </c>
      <c r="H92" s="5">
        <v>0</v>
      </c>
      <c r="I92" s="5">
        <v>0</v>
      </c>
      <c r="J92" s="5">
        <v>0</v>
      </c>
      <c r="K92" s="5">
        <v>0</v>
      </c>
      <c r="L92" s="5">
        <v>0</v>
      </c>
      <c r="M92" s="11"/>
    </row>
    <row r="93" spans="1:13" ht="22.5" x14ac:dyDescent="0.25">
      <c r="A93" s="8"/>
      <c r="B93" s="9"/>
      <c r="C93" s="10"/>
      <c r="D93" s="11"/>
      <c r="E93" s="4" t="s">
        <v>72</v>
      </c>
      <c r="F93" s="5">
        <f>SUM(G93:L93)</f>
        <v>0</v>
      </c>
      <c r="G93" s="5">
        <v>0</v>
      </c>
      <c r="H93" s="5">
        <v>0</v>
      </c>
      <c r="I93" s="5">
        <v>0</v>
      </c>
      <c r="J93" s="5">
        <v>0</v>
      </c>
      <c r="K93" s="5">
        <v>0</v>
      </c>
      <c r="L93" s="5">
        <v>0</v>
      </c>
      <c r="M93" s="11"/>
    </row>
    <row r="94" spans="1:13" ht="33.6" customHeight="1" x14ac:dyDescent="0.25">
      <c r="A94" s="8"/>
      <c r="B94" s="9"/>
      <c r="C94" s="10"/>
      <c r="D94" s="11"/>
      <c r="E94" s="4" t="s">
        <v>71</v>
      </c>
      <c r="F94" s="5">
        <f>SUM(G94:L94)</f>
        <v>972</v>
      </c>
      <c r="G94" s="5">
        <v>324</v>
      </c>
      <c r="H94" s="5">
        <v>0</v>
      </c>
      <c r="I94" s="5">
        <v>324</v>
      </c>
      <c r="J94" s="5">
        <v>0</v>
      </c>
      <c r="K94" s="5">
        <v>324</v>
      </c>
      <c r="L94" s="5">
        <v>0</v>
      </c>
      <c r="M94" s="11"/>
    </row>
    <row r="95" spans="1:13" x14ac:dyDescent="0.25">
      <c r="A95" s="8"/>
      <c r="B95" s="9"/>
      <c r="C95" s="10"/>
      <c r="D95" s="11"/>
      <c r="E95" s="4" t="s">
        <v>15</v>
      </c>
      <c r="F95" s="5">
        <f>SUM(G95:L95)</f>
        <v>0</v>
      </c>
      <c r="G95" s="5">
        <v>0</v>
      </c>
      <c r="H95" s="5">
        <v>0</v>
      </c>
      <c r="I95" s="5">
        <v>0</v>
      </c>
      <c r="J95" s="5">
        <v>0</v>
      </c>
      <c r="K95" s="5">
        <v>0</v>
      </c>
      <c r="L95" s="5">
        <v>0</v>
      </c>
      <c r="M95" s="11"/>
    </row>
    <row r="96" spans="1:13" ht="20.45" customHeight="1" x14ac:dyDescent="0.25">
      <c r="A96" s="8" t="s">
        <v>37</v>
      </c>
      <c r="B96" s="9" t="s">
        <v>61</v>
      </c>
      <c r="C96" s="10" t="s">
        <v>85</v>
      </c>
      <c r="D96" s="11" t="s">
        <v>83</v>
      </c>
      <c r="E96" s="4" t="s">
        <v>18</v>
      </c>
      <c r="F96" s="12">
        <v>100</v>
      </c>
      <c r="G96" s="12">
        <f t="shared" ref="G96:L96" si="22">SUM(G98:G102)</f>
        <v>0</v>
      </c>
      <c r="H96" s="12">
        <f t="shared" si="22"/>
        <v>0</v>
      </c>
      <c r="I96" s="12">
        <v>50</v>
      </c>
      <c r="J96" s="12">
        <f t="shared" si="22"/>
        <v>0</v>
      </c>
      <c r="K96" s="12">
        <v>50</v>
      </c>
      <c r="L96" s="12">
        <f t="shared" si="22"/>
        <v>0</v>
      </c>
      <c r="M96" s="11" t="s">
        <v>24</v>
      </c>
    </row>
    <row r="97" spans="1:13" x14ac:dyDescent="0.25">
      <c r="A97" s="8"/>
      <c r="B97" s="9"/>
      <c r="C97" s="10"/>
      <c r="D97" s="11"/>
      <c r="E97" s="4" t="s">
        <v>12</v>
      </c>
      <c r="F97" s="12"/>
      <c r="G97" s="12"/>
      <c r="H97" s="12"/>
      <c r="I97" s="12"/>
      <c r="J97" s="12"/>
      <c r="K97" s="12"/>
      <c r="L97" s="12"/>
      <c r="M97" s="17"/>
    </row>
    <row r="98" spans="1:13" ht="22.5" x14ac:dyDescent="0.25">
      <c r="A98" s="8"/>
      <c r="B98" s="9"/>
      <c r="C98" s="10"/>
      <c r="D98" s="11"/>
      <c r="E98" s="4" t="s">
        <v>13</v>
      </c>
      <c r="F98" s="5">
        <f>SUM(G98:L98)</f>
        <v>0</v>
      </c>
      <c r="G98" s="5">
        <v>0</v>
      </c>
      <c r="H98" s="5">
        <v>0</v>
      </c>
      <c r="I98" s="5">
        <v>0</v>
      </c>
      <c r="J98" s="5">
        <v>0</v>
      </c>
      <c r="K98" s="5">
        <v>0</v>
      </c>
      <c r="L98" s="5">
        <v>0</v>
      </c>
      <c r="M98" s="17"/>
    </row>
    <row r="99" spans="1:13" ht="22.5" x14ac:dyDescent="0.25">
      <c r="A99" s="8"/>
      <c r="B99" s="9"/>
      <c r="C99" s="10"/>
      <c r="D99" s="11"/>
      <c r="E99" s="4" t="s">
        <v>14</v>
      </c>
      <c r="F99" s="5">
        <f>SUM(G99:L99)</f>
        <v>0</v>
      </c>
      <c r="G99" s="5">
        <v>0</v>
      </c>
      <c r="H99" s="5">
        <v>0</v>
      </c>
      <c r="I99" s="5">
        <v>0</v>
      </c>
      <c r="J99" s="5">
        <v>0</v>
      </c>
      <c r="K99" s="5">
        <v>0</v>
      </c>
      <c r="L99" s="5">
        <v>0</v>
      </c>
      <c r="M99" s="17"/>
    </row>
    <row r="100" spans="1:13" ht="22.5" x14ac:dyDescent="0.25">
      <c r="A100" s="8"/>
      <c r="B100" s="9"/>
      <c r="C100" s="10"/>
      <c r="D100" s="11"/>
      <c r="E100" s="4" t="s">
        <v>72</v>
      </c>
      <c r="F100" s="5">
        <f>SUM(G100:L100)</f>
        <v>0</v>
      </c>
      <c r="G100" s="5">
        <v>0</v>
      </c>
      <c r="H100" s="5">
        <v>0</v>
      </c>
      <c r="I100" s="5">
        <v>0</v>
      </c>
      <c r="J100" s="5">
        <v>0</v>
      </c>
      <c r="K100" s="5">
        <v>0</v>
      </c>
      <c r="L100" s="5">
        <v>0</v>
      </c>
      <c r="M100" s="17"/>
    </row>
    <row r="101" spans="1:13" ht="19.5" customHeight="1" x14ac:dyDescent="0.25">
      <c r="A101" s="8"/>
      <c r="B101" s="9"/>
      <c r="C101" s="10"/>
      <c r="D101" s="11"/>
      <c r="E101" s="4" t="s">
        <v>71</v>
      </c>
      <c r="F101" s="5">
        <f>SUM(G101:L101)</f>
        <v>0</v>
      </c>
      <c r="G101" s="5">
        <v>0</v>
      </c>
      <c r="H101" s="5">
        <v>0</v>
      </c>
      <c r="I101" s="5">
        <v>0</v>
      </c>
      <c r="J101" s="5">
        <v>0</v>
      </c>
      <c r="K101" s="5">
        <v>0</v>
      </c>
      <c r="L101" s="5">
        <v>0</v>
      </c>
      <c r="M101" s="17"/>
    </row>
    <row r="102" spans="1:13" x14ac:dyDescent="0.25">
      <c r="A102" s="8"/>
      <c r="B102" s="9"/>
      <c r="C102" s="10"/>
      <c r="D102" s="11"/>
      <c r="E102" s="4" t="s">
        <v>15</v>
      </c>
      <c r="F102" s="5">
        <f>SUM(G102:L102)</f>
        <v>0</v>
      </c>
      <c r="G102" s="5">
        <v>0</v>
      </c>
      <c r="H102" s="5">
        <v>0</v>
      </c>
      <c r="I102" s="5">
        <v>0</v>
      </c>
      <c r="J102" s="5">
        <v>0</v>
      </c>
      <c r="K102" s="5">
        <v>0</v>
      </c>
      <c r="L102" s="5">
        <v>0</v>
      </c>
      <c r="M102" s="17"/>
    </row>
    <row r="103" spans="1:13" ht="20.45" customHeight="1" x14ac:dyDescent="0.25">
      <c r="A103" s="8" t="s">
        <v>38</v>
      </c>
      <c r="B103" s="9" t="s">
        <v>62</v>
      </c>
      <c r="C103" s="10" t="s">
        <v>85</v>
      </c>
      <c r="D103" s="11" t="s">
        <v>83</v>
      </c>
      <c r="E103" s="4" t="s">
        <v>11</v>
      </c>
      <c r="F103" s="12">
        <f t="shared" ref="F103:L103" si="23">SUM(F105:F109)</f>
        <v>0</v>
      </c>
      <c r="G103" s="12">
        <f t="shared" si="23"/>
        <v>0</v>
      </c>
      <c r="H103" s="12">
        <f t="shared" si="23"/>
        <v>0</v>
      </c>
      <c r="I103" s="12">
        <f t="shared" si="23"/>
        <v>0</v>
      </c>
      <c r="J103" s="12">
        <f t="shared" si="23"/>
        <v>0</v>
      </c>
      <c r="K103" s="12">
        <f t="shared" si="23"/>
        <v>0</v>
      </c>
      <c r="L103" s="12">
        <f t="shared" si="23"/>
        <v>0</v>
      </c>
      <c r="M103" s="11" t="s">
        <v>23</v>
      </c>
    </row>
    <row r="104" spans="1:13" ht="17.25" customHeight="1" x14ac:dyDescent="0.25">
      <c r="A104" s="8"/>
      <c r="B104" s="9"/>
      <c r="C104" s="10"/>
      <c r="D104" s="11"/>
      <c r="E104" s="4" t="s">
        <v>12</v>
      </c>
      <c r="F104" s="12"/>
      <c r="G104" s="12"/>
      <c r="H104" s="12"/>
      <c r="I104" s="12"/>
      <c r="J104" s="12"/>
      <c r="K104" s="12"/>
      <c r="L104" s="12"/>
      <c r="M104" s="11"/>
    </row>
    <row r="105" spans="1:13" ht="22.5" x14ac:dyDescent="0.25">
      <c r="A105" s="8"/>
      <c r="B105" s="9"/>
      <c r="C105" s="10"/>
      <c r="D105" s="11"/>
      <c r="E105" s="4" t="s">
        <v>13</v>
      </c>
      <c r="F105" s="5">
        <f>SUM(G105:L105)</f>
        <v>0</v>
      </c>
      <c r="G105" s="5">
        <v>0</v>
      </c>
      <c r="H105" s="5">
        <v>0</v>
      </c>
      <c r="I105" s="5">
        <v>0</v>
      </c>
      <c r="J105" s="5">
        <v>0</v>
      </c>
      <c r="K105" s="5">
        <v>0</v>
      </c>
      <c r="L105" s="5">
        <v>0</v>
      </c>
      <c r="M105" s="11"/>
    </row>
    <row r="106" spans="1:13" ht="22.5" x14ac:dyDescent="0.25">
      <c r="A106" s="8"/>
      <c r="B106" s="9"/>
      <c r="C106" s="10"/>
      <c r="D106" s="11"/>
      <c r="E106" s="4" t="s">
        <v>14</v>
      </c>
      <c r="F106" s="5">
        <f>SUM(G106:L106)</f>
        <v>0</v>
      </c>
      <c r="G106" s="5">
        <v>0</v>
      </c>
      <c r="H106" s="5">
        <v>0</v>
      </c>
      <c r="I106" s="5">
        <v>0</v>
      </c>
      <c r="J106" s="5">
        <v>0</v>
      </c>
      <c r="K106" s="5">
        <v>0</v>
      </c>
      <c r="L106" s="5">
        <v>0</v>
      </c>
      <c r="M106" s="11"/>
    </row>
    <row r="107" spans="1:13" ht="22.5" x14ac:dyDescent="0.25">
      <c r="A107" s="8"/>
      <c r="B107" s="9"/>
      <c r="C107" s="10"/>
      <c r="D107" s="11"/>
      <c r="E107" s="4" t="s">
        <v>72</v>
      </c>
      <c r="F107" s="5">
        <f>SUM(G107:L107)</f>
        <v>0</v>
      </c>
      <c r="G107" s="5">
        <v>0</v>
      </c>
      <c r="H107" s="5">
        <v>0</v>
      </c>
      <c r="I107" s="5">
        <v>0</v>
      </c>
      <c r="J107" s="5">
        <v>0</v>
      </c>
      <c r="K107" s="5">
        <v>0</v>
      </c>
      <c r="L107" s="5">
        <v>0</v>
      </c>
      <c r="M107" s="11"/>
    </row>
    <row r="108" spans="1:13" ht="28.5" customHeight="1" x14ac:dyDescent="0.25">
      <c r="A108" s="8"/>
      <c r="B108" s="9"/>
      <c r="C108" s="10"/>
      <c r="D108" s="11"/>
      <c r="E108" s="4" t="s">
        <v>71</v>
      </c>
      <c r="F108" s="5">
        <f>SUM(G108:L108)</f>
        <v>0</v>
      </c>
      <c r="G108" s="5">
        <v>0</v>
      </c>
      <c r="H108" s="5">
        <v>0</v>
      </c>
      <c r="I108" s="5">
        <v>0</v>
      </c>
      <c r="J108" s="5">
        <v>0</v>
      </c>
      <c r="K108" s="5">
        <v>0</v>
      </c>
      <c r="L108" s="5">
        <v>0</v>
      </c>
      <c r="M108" s="11"/>
    </row>
    <row r="109" spans="1:13" ht="22.5" customHeight="1" x14ac:dyDescent="0.25">
      <c r="A109" s="8"/>
      <c r="B109" s="9"/>
      <c r="C109" s="10"/>
      <c r="D109" s="11"/>
      <c r="E109" s="4" t="s">
        <v>15</v>
      </c>
      <c r="F109" s="5">
        <f>SUM(G109:L109)</f>
        <v>0</v>
      </c>
      <c r="G109" s="5">
        <v>0</v>
      </c>
      <c r="H109" s="5">
        <v>0</v>
      </c>
      <c r="I109" s="5">
        <v>0</v>
      </c>
      <c r="J109" s="5">
        <v>0</v>
      </c>
      <c r="K109" s="5">
        <v>0</v>
      </c>
      <c r="L109" s="5">
        <v>0</v>
      </c>
      <c r="M109" s="11"/>
    </row>
    <row r="110" spans="1:13" ht="18.600000000000001" customHeight="1" x14ac:dyDescent="0.25">
      <c r="A110" s="8" t="s">
        <v>39</v>
      </c>
      <c r="B110" s="9" t="s">
        <v>63</v>
      </c>
      <c r="C110" s="10" t="s">
        <v>86</v>
      </c>
      <c r="D110" s="11" t="s">
        <v>83</v>
      </c>
      <c r="E110" s="4" t="s">
        <v>11</v>
      </c>
      <c r="F110" s="12">
        <f t="shared" ref="F110:L110" si="24">SUM(F112:F116)</f>
        <v>0</v>
      </c>
      <c r="G110" s="12">
        <v>0</v>
      </c>
      <c r="H110" s="12">
        <f t="shared" si="24"/>
        <v>0</v>
      </c>
      <c r="I110" s="12">
        <v>0</v>
      </c>
      <c r="J110" s="12">
        <f t="shared" si="24"/>
        <v>0</v>
      </c>
      <c r="K110" s="12">
        <v>0</v>
      </c>
      <c r="L110" s="12">
        <f t="shared" si="24"/>
        <v>0</v>
      </c>
      <c r="M110" s="11" t="s">
        <v>47</v>
      </c>
    </row>
    <row r="111" spans="1:13" ht="13.9" customHeight="1" x14ac:dyDescent="0.25">
      <c r="A111" s="8"/>
      <c r="B111" s="9"/>
      <c r="C111" s="10"/>
      <c r="D111" s="11"/>
      <c r="E111" s="4" t="s">
        <v>12</v>
      </c>
      <c r="F111" s="12"/>
      <c r="G111" s="12"/>
      <c r="H111" s="12"/>
      <c r="I111" s="12"/>
      <c r="J111" s="12"/>
      <c r="K111" s="12"/>
      <c r="L111" s="12"/>
      <c r="M111" s="11"/>
    </row>
    <row r="112" spans="1:13" ht="22.15" customHeight="1" x14ac:dyDescent="0.25">
      <c r="A112" s="8"/>
      <c r="B112" s="9"/>
      <c r="C112" s="10"/>
      <c r="D112" s="11"/>
      <c r="E112" s="4" t="s">
        <v>13</v>
      </c>
      <c r="F112" s="5">
        <f>SUM(G112:L112)</f>
        <v>0</v>
      </c>
      <c r="G112" s="5">
        <v>0</v>
      </c>
      <c r="H112" s="5">
        <v>0</v>
      </c>
      <c r="I112" s="5">
        <v>0</v>
      </c>
      <c r="J112" s="5">
        <v>0</v>
      </c>
      <c r="K112" s="5">
        <v>0</v>
      </c>
      <c r="L112" s="5">
        <v>0</v>
      </c>
      <c r="M112" s="11"/>
    </row>
    <row r="113" spans="1:13" ht="21.6" customHeight="1" x14ac:dyDescent="0.25">
      <c r="A113" s="8"/>
      <c r="B113" s="9"/>
      <c r="C113" s="10"/>
      <c r="D113" s="11"/>
      <c r="E113" s="4" t="s">
        <v>14</v>
      </c>
      <c r="F113" s="5">
        <f>SUM(G113:L113)</f>
        <v>0</v>
      </c>
      <c r="G113" s="5">
        <v>0</v>
      </c>
      <c r="H113" s="5">
        <v>0</v>
      </c>
      <c r="I113" s="5">
        <v>0</v>
      </c>
      <c r="J113" s="5">
        <v>0</v>
      </c>
      <c r="K113" s="5">
        <v>0</v>
      </c>
      <c r="L113" s="5">
        <v>0</v>
      </c>
      <c r="M113" s="11"/>
    </row>
    <row r="114" spans="1:13" ht="23.45" customHeight="1" x14ac:dyDescent="0.25">
      <c r="A114" s="8"/>
      <c r="B114" s="9"/>
      <c r="C114" s="10"/>
      <c r="D114" s="11"/>
      <c r="E114" s="4" t="s">
        <v>72</v>
      </c>
      <c r="F114" s="5">
        <f>SUM(G114:L114)</f>
        <v>0</v>
      </c>
      <c r="G114" s="5">
        <v>0</v>
      </c>
      <c r="H114" s="5">
        <v>0</v>
      </c>
      <c r="I114" s="5">
        <v>0</v>
      </c>
      <c r="J114" s="5">
        <v>0</v>
      </c>
      <c r="K114" s="5">
        <v>0</v>
      </c>
      <c r="L114" s="5">
        <v>0</v>
      </c>
      <c r="M114" s="11"/>
    </row>
    <row r="115" spans="1:13" ht="37.15" customHeight="1" x14ac:dyDescent="0.25">
      <c r="A115" s="8"/>
      <c r="B115" s="9"/>
      <c r="C115" s="10"/>
      <c r="D115" s="11"/>
      <c r="E115" s="4" t="s">
        <v>71</v>
      </c>
      <c r="F115" s="5">
        <f>SUM(G115:L115)</f>
        <v>0</v>
      </c>
      <c r="G115" s="5">
        <v>0</v>
      </c>
      <c r="H115" s="5">
        <v>0</v>
      </c>
      <c r="I115" s="5">
        <v>0</v>
      </c>
      <c r="J115" s="5">
        <v>0</v>
      </c>
      <c r="K115" s="5">
        <v>0</v>
      </c>
      <c r="L115" s="5">
        <v>0</v>
      </c>
      <c r="M115" s="11"/>
    </row>
    <row r="116" spans="1:13" ht="19.899999999999999" customHeight="1" x14ac:dyDescent="0.25">
      <c r="A116" s="8"/>
      <c r="B116" s="9"/>
      <c r="C116" s="10"/>
      <c r="D116" s="11"/>
      <c r="E116" s="4" t="s">
        <v>15</v>
      </c>
      <c r="F116" s="5">
        <f>SUM(G116:L116)</f>
        <v>0</v>
      </c>
      <c r="G116" s="5">
        <v>0</v>
      </c>
      <c r="H116" s="5">
        <v>0</v>
      </c>
      <c r="I116" s="5">
        <v>0</v>
      </c>
      <c r="J116" s="5">
        <v>0</v>
      </c>
      <c r="K116" s="5">
        <v>0</v>
      </c>
      <c r="L116" s="5">
        <v>0</v>
      </c>
      <c r="M116" s="11"/>
    </row>
    <row r="117" spans="1:13" ht="22.5" x14ac:dyDescent="0.25">
      <c r="A117" s="15" t="s">
        <v>16</v>
      </c>
      <c r="B117" s="15"/>
      <c r="C117" s="15"/>
      <c r="D117" s="15"/>
      <c r="E117" s="4" t="s">
        <v>11</v>
      </c>
      <c r="F117" s="16">
        <f t="shared" ref="F117:L117" si="25">SUM(F82+F89+F96+F103+F110)</f>
        <v>1354</v>
      </c>
      <c r="G117" s="16">
        <f t="shared" si="25"/>
        <v>418</v>
      </c>
      <c r="H117" s="16">
        <f t="shared" si="25"/>
        <v>0</v>
      </c>
      <c r="I117" s="16">
        <f t="shared" si="25"/>
        <v>468</v>
      </c>
      <c r="J117" s="16">
        <f t="shared" si="25"/>
        <v>0</v>
      </c>
      <c r="K117" s="16">
        <f t="shared" si="25"/>
        <v>468</v>
      </c>
      <c r="L117" s="16">
        <f t="shared" si="25"/>
        <v>0</v>
      </c>
      <c r="M117" s="17"/>
    </row>
    <row r="118" spans="1:13" x14ac:dyDescent="0.25">
      <c r="A118" s="15"/>
      <c r="B118" s="15"/>
      <c r="C118" s="15"/>
      <c r="D118" s="15"/>
      <c r="E118" s="4" t="s">
        <v>12</v>
      </c>
      <c r="F118" s="16"/>
      <c r="G118" s="16"/>
      <c r="H118" s="16"/>
      <c r="I118" s="16"/>
      <c r="J118" s="16"/>
      <c r="K118" s="16"/>
      <c r="L118" s="16"/>
      <c r="M118" s="17"/>
    </row>
    <row r="119" spans="1:13" ht="22.5" x14ac:dyDescent="0.25">
      <c r="A119" s="15"/>
      <c r="B119" s="15"/>
      <c r="C119" s="15"/>
      <c r="D119" s="15"/>
      <c r="E119" s="4" t="s">
        <v>13</v>
      </c>
      <c r="F119" s="5">
        <f t="shared" ref="F119:L123" si="26">SUM(F84+F91+F98+F105+F112)</f>
        <v>0</v>
      </c>
      <c r="G119" s="5">
        <f t="shared" si="26"/>
        <v>0</v>
      </c>
      <c r="H119" s="5">
        <f t="shared" si="26"/>
        <v>0</v>
      </c>
      <c r="I119" s="5">
        <f t="shared" si="26"/>
        <v>0</v>
      </c>
      <c r="J119" s="5">
        <f t="shared" si="26"/>
        <v>0</v>
      </c>
      <c r="K119" s="5">
        <f t="shared" si="26"/>
        <v>0</v>
      </c>
      <c r="L119" s="5">
        <f t="shared" si="26"/>
        <v>0</v>
      </c>
      <c r="M119" s="17"/>
    </row>
    <row r="120" spans="1:13" ht="22.5" x14ac:dyDescent="0.25">
      <c r="A120" s="15"/>
      <c r="B120" s="15"/>
      <c r="C120" s="15"/>
      <c r="D120" s="15"/>
      <c r="E120" s="4" t="s">
        <v>14</v>
      </c>
      <c r="F120" s="5">
        <f t="shared" si="26"/>
        <v>0</v>
      </c>
      <c r="G120" s="5">
        <f t="shared" si="26"/>
        <v>0</v>
      </c>
      <c r="H120" s="5">
        <f t="shared" si="26"/>
        <v>0</v>
      </c>
      <c r="I120" s="5">
        <f t="shared" si="26"/>
        <v>0</v>
      </c>
      <c r="J120" s="5">
        <f t="shared" si="26"/>
        <v>0</v>
      </c>
      <c r="K120" s="5">
        <f t="shared" si="26"/>
        <v>0</v>
      </c>
      <c r="L120" s="5">
        <f t="shared" si="26"/>
        <v>0</v>
      </c>
      <c r="M120" s="17"/>
    </row>
    <row r="121" spans="1:13" ht="22.5" x14ac:dyDescent="0.25">
      <c r="A121" s="15"/>
      <c r="B121" s="15"/>
      <c r="C121" s="15"/>
      <c r="D121" s="15"/>
      <c r="E121" s="4" t="s">
        <v>72</v>
      </c>
      <c r="F121" s="5">
        <f t="shared" si="26"/>
        <v>0</v>
      </c>
      <c r="G121" s="5">
        <f t="shared" si="26"/>
        <v>0</v>
      </c>
      <c r="H121" s="5">
        <f t="shared" si="26"/>
        <v>0</v>
      </c>
      <c r="I121" s="5">
        <f t="shared" si="26"/>
        <v>0</v>
      </c>
      <c r="J121" s="5">
        <f t="shared" si="26"/>
        <v>0</v>
      </c>
      <c r="K121" s="5">
        <f t="shared" si="26"/>
        <v>0</v>
      </c>
      <c r="L121" s="5">
        <f t="shared" si="26"/>
        <v>0</v>
      </c>
      <c r="M121" s="17"/>
    </row>
    <row r="122" spans="1:13" ht="33.75" x14ac:dyDescent="0.25">
      <c r="A122" s="15"/>
      <c r="B122" s="15"/>
      <c r="C122" s="15"/>
      <c r="D122" s="15"/>
      <c r="E122" s="4" t="s">
        <v>71</v>
      </c>
      <c r="F122" s="5">
        <f t="shared" si="26"/>
        <v>1254</v>
      </c>
      <c r="G122" s="5">
        <f t="shared" si="26"/>
        <v>418</v>
      </c>
      <c r="H122" s="5">
        <f t="shared" si="26"/>
        <v>0</v>
      </c>
      <c r="I122" s="5">
        <f>SUM(I87+I94+I96+I101+I108+I115)</f>
        <v>468</v>
      </c>
      <c r="J122" s="5">
        <f t="shared" si="26"/>
        <v>0</v>
      </c>
      <c r="K122" s="5">
        <f>SUM(K87+K94+K96+K101+K108+K115)</f>
        <v>468</v>
      </c>
      <c r="L122" s="5">
        <f t="shared" si="26"/>
        <v>0</v>
      </c>
      <c r="M122" s="17"/>
    </row>
    <row r="123" spans="1:13" x14ac:dyDescent="0.25">
      <c r="A123" s="15"/>
      <c r="B123" s="15"/>
      <c r="C123" s="15"/>
      <c r="D123" s="15"/>
      <c r="E123" s="4" t="s">
        <v>15</v>
      </c>
      <c r="F123" s="5">
        <f t="shared" si="26"/>
        <v>0</v>
      </c>
      <c r="G123" s="5">
        <f t="shared" si="26"/>
        <v>0</v>
      </c>
      <c r="H123" s="5">
        <f t="shared" si="26"/>
        <v>0</v>
      </c>
      <c r="I123" s="5">
        <f t="shared" si="26"/>
        <v>0</v>
      </c>
      <c r="J123" s="5">
        <f t="shared" si="26"/>
        <v>0</v>
      </c>
      <c r="K123" s="5">
        <f t="shared" si="26"/>
        <v>0</v>
      </c>
      <c r="L123" s="5">
        <f t="shared" si="26"/>
        <v>0</v>
      </c>
      <c r="M123" s="17"/>
    </row>
    <row r="124" spans="1:13" ht="18.75" customHeight="1" x14ac:dyDescent="0.25">
      <c r="A124" s="18" t="s">
        <v>40</v>
      </c>
      <c r="B124" s="18"/>
      <c r="C124" s="18"/>
      <c r="D124" s="18"/>
      <c r="E124" s="18"/>
      <c r="F124" s="18"/>
      <c r="G124" s="18"/>
      <c r="H124" s="18"/>
      <c r="I124" s="18"/>
      <c r="J124" s="18"/>
      <c r="K124" s="18"/>
      <c r="L124" s="18"/>
      <c r="M124" s="18"/>
    </row>
    <row r="125" spans="1:13" ht="15" customHeight="1" x14ac:dyDescent="0.25">
      <c r="A125" s="8" t="s">
        <v>51</v>
      </c>
      <c r="B125" s="9" t="s">
        <v>79</v>
      </c>
      <c r="C125" s="10" t="s">
        <v>87</v>
      </c>
      <c r="D125" s="11" t="s">
        <v>83</v>
      </c>
      <c r="E125" s="4" t="s">
        <v>11</v>
      </c>
      <c r="F125" s="12">
        <f t="shared" ref="F125:L125" si="27">SUM(F127:F131)</f>
        <v>0</v>
      </c>
      <c r="G125" s="12">
        <f t="shared" si="27"/>
        <v>0</v>
      </c>
      <c r="H125" s="12">
        <f t="shared" si="27"/>
        <v>0</v>
      </c>
      <c r="I125" s="12">
        <f t="shared" si="27"/>
        <v>0</v>
      </c>
      <c r="J125" s="12">
        <f t="shared" si="27"/>
        <v>0</v>
      </c>
      <c r="K125" s="12">
        <f t="shared" si="27"/>
        <v>0</v>
      </c>
      <c r="L125" s="12">
        <f t="shared" si="27"/>
        <v>0</v>
      </c>
      <c r="M125" s="11" t="s">
        <v>95</v>
      </c>
    </row>
    <row r="126" spans="1:13" ht="8.25" customHeight="1" x14ac:dyDescent="0.25">
      <c r="A126" s="8"/>
      <c r="B126" s="9"/>
      <c r="C126" s="10"/>
      <c r="D126" s="11"/>
      <c r="E126" s="4" t="s">
        <v>12</v>
      </c>
      <c r="F126" s="12"/>
      <c r="G126" s="12"/>
      <c r="H126" s="12"/>
      <c r="I126" s="12"/>
      <c r="J126" s="12"/>
      <c r="K126" s="12"/>
      <c r="L126" s="12"/>
      <c r="M126" s="11"/>
    </row>
    <row r="127" spans="1:13" ht="22.5" x14ac:dyDescent="0.25">
      <c r="A127" s="8"/>
      <c r="B127" s="9"/>
      <c r="C127" s="10"/>
      <c r="D127" s="11"/>
      <c r="E127" s="4" t="s">
        <v>13</v>
      </c>
      <c r="F127" s="5">
        <f>SUM(G127:L127)</f>
        <v>0</v>
      </c>
      <c r="G127" s="5">
        <v>0</v>
      </c>
      <c r="H127" s="5">
        <v>0</v>
      </c>
      <c r="I127" s="5">
        <v>0</v>
      </c>
      <c r="J127" s="5">
        <v>0</v>
      </c>
      <c r="K127" s="5">
        <v>0</v>
      </c>
      <c r="L127" s="5">
        <v>0</v>
      </c>
      <c r="M127" s="11"/>
    </row>
    <row r="128" spans="1:13" ht="22.5" x14ac:dyDescent="0.25">
      <c r="A128" s="8"/>
      <c r="B128" s="9"/>
      <c r="C128" s="10"/>
      <c r="D128" s="11"/>
      <c r="E128" s="4" t="s">
        <v>14</v>
      </c>
      <c r="F128" s="5">
        <f>SUM(G128:L128)</f>
        <v>0</v>
      </c>
      <c r="G128" s="5">
        <v>0</v>
      </c>
      <c r="H128" s="5">
        <v>0</v>
      </c>
      <c r="I128" s="5">
        <v>0</v>
      </c>
      <c r="J128" s="5">
        <v>0</v>
      </c>
      <c r="K128" s="5">
        <v>0</v>
      </c>
      <c r="L128" s="5">
        <v>0</v>
      </c>
      <c r="M128" s="11"/>
    </row>
    <row r="129" spans="1:13" ht="22.5" x14ac:dyDescent="0.25">
      <c r="A129" s="8"/>
      <c r="B129" s="9"/>
      <c r="C129" s="10"/>
      <c r="D129" s="11"/>
      <c r="E129" s="4" t="s">
        <v>72</v>
      </c>
      <c r="F129" s="5">
        <f>SUM(G129:L129)</f>
        <v>0</v>
      </c>
      <c r="G129" s="5">
        <v>0</v>
      </c>
      <c r="H129" s="5">
        <v>0</v>
      </c>
      <c r="I129" s="5">
        <v>0</v>
      </c>
      <c r="J129" s="5">
        <v>0</v>
      </c>
      <c r="K129" s="5">
        <v>0</v>
      </c>
      <c r="L129" s="5">
        <v>0</v>
      </c>
      <c r="M129" s="11"/>
    </row>
    <row r="130" spans="1:13" ht="31.9" customHeight="1" x14ac:dyDescent="0.25">
      <c r="A130" s="8"/>
      <c r="B130" s="9"/>
      <c r="C130" s="10"/>
      <c r="D130" s="11"/>
      <c r="E130" s="4" t="s">
        <v>71</v>
      </c>
      <c r="F130" s="5">
        <f>SUM(G130:L130)</f>
        <v>0</v>
      </c>
      <c r="G130" s="5">
        <v>0</v>
      </c>
      <c r="H130" s="5">
        <v>0</v>
      </c>
      <c r="I130" s="5">
        <v>0</v>
      </c>
      <c r="J130" s="5">
        <v>0</v>
      </c>
      <c r="K130" s="5">
        <v>0</v>
      </c>
      <c r="L130" s="5">
        <v>0</v>
      </c>
      <c r="M130" s="11"/>
    </row>
    <row r="131" spans="1:13" x14ac:dyDescent="0.25">
      <c r="A131" s="8"/>
      <c r="B131" s="9"/>
      <c r="C131" s="10"/>
      <c r="D131" s="11"/>
      <c r="E131" s="4" t="s">
        <v>15</v>
      </c>
      <c r="F131" s="5">
        <f>SUM(G131:L131)</f>
        <v>0</v>
      </c>
      <c r="G131" s="5">
        <v>0</v>
      </c>
      <c r="H131" s="5">
        <v>0</v>
      </c>
      <c r="I131" s="5">
        <v>0</v>
      </c>
      <c r="J131" s="5">
        <v>0</v>
      </c>
      <c r="K131" s="5">
        <v>0</v>
      </c>
      <c r="L131" s="5">
        <v>0</v>
      </c>
      <c r="M131" s="11"/>
    </row>
    <row r="132" spans="1:13" ht="24.75" customHeight="1" x14ac:dyDescent="0.25">
      <c r="A132" s="8" t="s">
        <v>41</v>
      </c>
      <c r="B132" s="9" t="s">
        <v>80</v>
      </c>
      <c r="C132" s="10" t="s">
        <v>88</v>
      </c>
      <c r="D132" s="11" t="s">
        <v>83</v>
      </c>
      <c r="E132" s="4" t="s">
        <v>11</v>
      </c>
      <c r="F132" s="12">
        <f t="shared" ref="F132:L132" si="28">SUM(F134:F138)</f>
        <v>0</v>
      </c>
      <c r="G132" s="12">
        <f t="shared" si="28"/>
        <v>0</v>
      </c>
      <c r="H132" s="12">
        <f t="shared" si="28"/>
        <v>0</v>
      </c>
      <c r="I132" s="12">
        <f t="shared" si="28"/>
        <v>0</v>
      </c>
      <c r="J132" s="12">
        <f t="shared" si="28"/>
        <v>0</v>
      </c>
      <c r="K132" s="12">
        <f t="shared" si="28"/>
        <v>0</v>
      </c>
      <c r="L132" s="12">
        <f t="shared" si="28"/>
        <v>0</v>
      </c>
      <c r="M132" s="11" t="s">
        <v>94</v>
      </c>
    </row>
    <row r="133" spans="1:13" ht="17.25" customHeight="1" x14ac:dyDescent="0.25">
      <c r="A133" s="8"/>
      <c r="B133" s="9"/>
      <c r="C133" s="10"/>
      <c r="D133" s="11"/>
      <c r="E133" s="4" t="s">
        <v>12</v>
      </c>
      <c r="F133" s="12"/>
      <c r="G133" s="12"/>
      <c r="H133" s="12"/>
      <c r="I133" s="12"/>
      <c r="J133" s="12"/>
      <c r="K133" s="12"/>
      <c r="L133" s="12"/>
      <c r="M133" s="17"/>
    </row>
    <row r="134" spans="1:13" ht="25.5" customHeight="1" x14ac:dyDescent="0.25">
      <c r="A134" s="8"/>
      <c r="B134" s="9"/>
      <c r="C134" s="10"/>
      <c r="D134" s="11"/>
      <c r="E134" s="4" t="s">
        <v>13</v>
      </c>
      <c r="F134" s="5">
        <f>SUM(G134:L134)</f>
        <v>0</v>
      </c>
      <c r="G134" s="5">
        <v>0</v>
      </c>
      <c r="H134" s="5">
        <v>0</v>
      </c>
      <c r="I134" s="5">
        <v>0</v>
      </c>
      <c r="J134" s="5">
        <v>0</v>
      </c>
      <c r="K134" s="5">
        <v>0</v>
      </c>
      <c r="L134" s="5">
        <v>0</v>
      </c>
      <c r="M134" s="17"/>
    </row>
    <row r="135" spans="1:13" ht="22.5" x14ac:dyDescent="0.25">
      <c r="A135" s="8"/>
      <c r="B135" s="9"/>
      <c r="C135" s="10"/>
      <c r="D135" s="11"/>
      <c r="E135" s="4" t="s">
        <v>14</v>
      </c>
      <c r="F135" s="5">
        <f>SUM(G135:L135)</f>
        <v>0</v>
      </c>
      <c r="G135" s="5">
        <v>0</v>
      </c>
      <c r="H135" s="5">
        <v>0</v>
      </c>
      <c r="I135" s="5">
        <v>0</v>
      </c>
      <c r="J135" s="5">
        <v>0</v>
      </c>
      <c r="K135" s="5">
        <v>0</v>
      </c>
      <c r="L135" s="5">
        <v>0</v>
      </c>
      <c r="M135" s="17"/>
    </row>
    <row r="136" spans="1:13" ht="26.25" customHeight="1" x14ac:dyDescent="0.25">
      <c r="A136" s="8"/>
      <c r="B136" s="9"/>
      <c r="C136" s="10"/>
      <c r="D136" s="11"/>
      <c r="E136" s="4" t="s">
        <v>72</v>
      </c>
      <c r="F136" s="5">
        <f>SUM(G136:L136)</f>
        <v>0</v>
      </c>
      <c r="G136" s="5">
        <v>0</v>
      </c>
      <c r="H136" s="5">
        <v>0</v>
      </c>
      <c r="I136" s="5">
        <v>0</v>
      </c>
      <c r="J136" s="5">
        <v>0</v>
      </c>
      <c r="K136" s="5">
        <v>0</v>
      </c>
      <c r="L136" s="5">
        <v>0</v>
      </c>
      <c r="M136" s="17"/>
    </row>
    <row r="137" spans="1:13" ht="38.25" customHeight="1" x14ac:dyDescent="0.25">
      <c r="A137" s="8"/>
      <c r="B137" s="9"/>
      <c r="C137" s="10"/>
      <c r="D137" s="11"/>
      <c r="E137" s="4" t="s">
        <v>71</v>
      </c>
      <c r="F137" s="5">
        <f>SUM(G137:L137)</f>
        <v>0</v>
      </c>
      <c r="G137" s="5">
        <v>0</v>
      </c>
      <c r="H137" s="5">
        <v>0</v>
      </c>
      <c r="I137" s="5">
        <v>0</v>
      </c>
      <c r="J137" s="5">
        <v>0</v>
      </c>
      <c r="K137" s="5">
        <v>0</v>
      </c>
      <c r="L137" s="5">
        <v>0</v>
      </c>
      <c r="M137" s="17"/>
    </row>
    <row r="138" spans="1:13" ht="17.25" customHeight="1" x14ac:dyDescent="0.25">
      <c r="A138" s="8"/>
      <c r="B138" s="9"/>
      <c r="C138" s="10"/>
      <c r="D138" s="11"/>
      <c r="E138" s="4" t="s">
        <v>15</v>
      </c>
      <c r="F138" s="5">
        <f>SUM(G138:L138)</f>
        <v>0</v>
      </c>
      <c r="G138" s="5">
        <v>0</v>
      </c>
      <c r="H138" s="5">
        <v>0</v>
      </c>
      <c r="I138" s="5">
        <v>0</v>
      </c>
      <c r="J138" s="5">
        <v>0</v>
      </c>
      <c r="K138" s="5">
        <v>0</v>
      </c>
      <c r="L138" s="5">
        <v>0</v>
      </c>
      <c r="M138" s="17"/>
    </row>
    <row r="139" spans="1:13" ht="18" customHeight="1" x14ac:dyDescent="0.25">
      <c r="A139" s="8" t="s">
        <v>42</v>
      </c>
      <c r="B139" s="9" t="s">
        <v>64</v>
      </c>
      <c r="C139" s="10" t="s">
        <v>87</v>
      </c>
      <c r="D139" s="11" t="s">
        <v>83</v>
      </c>
      <c r="E139" s="4" t="s">
        <v>11</v>
      </c>
      <c r="F139" s="12">
        <f t="shared" ref="F139:L139" si="29">SUM(F141:F145)</f>
        <v>0</v>
      </c>
      <c r="G139" s="12">
        <f t="shared" si="29"/>
        <v>0</v>
      </c>
      <c r="H139" s="12">
        <f t="shared" si="29"/>
        <v>0</v>
      </c>
      <c r="I139" s="12">
        <f t="shared" si="29"/>
        <v>0</v>
      </c>
      <c r="J139" s="12">
        <f t="shared" si="29"/>
        <v>0</v>
      </c>
      <c r="K139" s="12">
        <f t="shared" si="29"/>
        <v>0</v>
      </c>
      <c r="L139" s="12">
        <f t="shared" si="29"/>
        <v>0</v>
      </c>
      <c r="M139" s="11" t="s">
        <v>25</v>
      </c>
    </row>
    <row r="140" spans="1:13" x14ac:dyDescent="0.25">
      <c r="A140" s="8"/>
      <c r="B140" s="9"/>
      <c r="C140" s="10"/>
      <c r="D140" s="11"/>
      <c r="E140" s="4" t="s">
        <v>12</v>
      </c>
      <c r="F140" s="12"/>
      <c r="G140" s="12"/>
      <c r="H140" s="12"/>
      <c r="I140" s="12"/>
      <c r="J140" s="12"/>
      <c r="K140" s="12"/>
      <c r="L140" s="12"/>
      <c r="M140" s="11"/>
    </row>
    <row r="141" spans="1:13" ht="22.5" x14ac:dyDescent="0.25">
      <c r="A141" s="8"/>
      <c r="B141" s="9"/>
      <c r="C141" s="10"/>
      <c r="D141" s="11"/>
      <c r="E141" s="4" t="s">
        <v>13</v>
      </c>
      <c r="F141" s="5">
        <f>SUM(G141:L141)</f>
        <v>0</v>
      </c>
      <c r="G141" s="5">
        <v>0</v>
      </c>
      <c r="H141" s="5">
        <v>0</v>
      </c>
      <c r="I141" s="5">
        <v>0</v>
      </c>
      <c r="J141" s="5">
        <v>0</v>
      </c>
      <c r="K141" s="5">
        <v>0</v>
      </c>
      <c r="L141" s="5">
        <v>0</v>
      </c>
      <c r="M141" s="11"/>
    </row>
    <row r="142" spans="1:13" ht="22.5" x14ac:dyDescent="0.25">
      <c r="A142" s="8"/>
      <c r="B142" s="9"/>
      <c r="C142" s="10"/>
      <c r="D142" s="11"/>
      <c r="E142" s="4" t="s">
        <v>14</v>
      </c>
      <c r="F142" s="5">
        <f>SUM(G142:L142)</f>
        <v>0</v>
      </c>
      <c r="G142" s="5">
        <v>0</v>
      </c>
      <c r="H142" s="5">
        <v>0</v>
      </c>
      <c r="I142" s="5">
        <v>0</v>
      </c>
      <c r="J142" s="5">
        <v>0</v>
      </c>
      <c r="K142" s="5">
        <v>0</v>
      </c>
      <c r="L142" s="5">
        <v>0</v>
      </c>
      <c r="M142" s="11"/>
    </row>
    <row r="143" spans="1:13" ht="22.5" x14ac:dyDescent="0.25">
      <c r="A143" s="8"/>
      <c r="B143" s="9"/>
      <c r="C143" s="10"/>
      <c r="D143" s="11"/>
      <c r="E143" s="4" t="s">
        <v>72</v>
      </c>
      <c r="F143" s="5">
        <f>SUM(G143:L143)</f>
        <v>0</v>
      </c>
      <c r="G143" s="5">
        <v>0</v>
      </c>
      <c r="H143" s="5">
        <v>0</v>
      </c>
      <c r="I143" s="5">
        <v>0</v>
      </c>
      <c r="J143" s="5">
        <v>0</v>
      </c>
      <c r="K143" s="5">
        <v>0</v>
      </c>
      <c r="L143" s="5">
        <v>0</v>
      </c>
      <c r="M143" s="11"/>
    </row>
    <row r="144" spans="1:13" ht="33.6" customHeight="1" x14ac:dyDescent="0.25">
      <c r="A144" s="8"/>
      <c r="B144" s="9"/>
      <c r="C144" s="10"/>
      <c r="D144" s="11"/>
      <c r="E144" s="4" t="s">
        <v>71</v>
      </c>
      <c r="F144" s="5">
        <f>SUM(G144:L144)</f>
        <v>0</v>
      </c>
      <c r="G144" s="5">
        <v>0</v>
      </c>
      <c r="H144" s="5">
        <v>0</v>
      </c>
      <c r="I144" s="5">
        <v>0</v>
      </c>
      <c r="J144" s="5">
        <v>0</v>
      </c>
      <c r="K144" s="5">
        <v>0</v>
      </c>
      <c r="L144" s="5">
        <v>0</v>
      </c>
      <c r="M144" s="11"/>
    </row>
    <row r="145" spans="1:13" x14ac:dyDescent="0.25">
      <c r="A145" s="8"/>
      <c r="B145" s="9"/>
      <c r="C145" s="10"/>
      <c r="D145" s="11"/>
      <c r="E145" s="4" t="s">
        <v>15</v>
      </c>
      <c r="F145" s="5">
        <f>SUM(G145:L145)</f>
        <v>0</v>
      </c>
      <c r="G145" s="5">
        <v>0</v>
      </c>
      <c r="H145" s="5">
        <v>0</v>
      </c>
      <c r="I145" s="5">
        <v>0</v>
      </c>
      <c r="J145" s="5">
        <v>0</v>
      </c>
      <c r="K145" s="5">
        <v>0</v>
      </c>
      <c r="L145" s="5">
        <v>0</v>
      </c>
      <c r="M145" s="11"/>
    </row>
    <row r="146" spans="1:13" ht="20.45" customHeight="1" x14ac:dyDescent="0.25">
      <c r="A146" s="8" t="s">
        <v>81</v>
      </c>
      <c r="B146" s="20" t="s">
        <v>82</v>
      </c>
      <c r="C146" s="10" t="s">
        <v>89</v>
      </c>
      <c r="D146" s="11" t="s">
        <v>83</v>
      </c>
      <c r="E146" s="4" t="s">
        <v>11</v>
      </c>
      <c r="F146" s="12">
        <f t="shared" ref="F146:L146" si="30">SUM(F148:F152)</f>
        <v>900</v>
      </c>
      <c r="G146" s="12">
        <f t="shared" si="30"/>
        <v>0</v>
      </c>
      <c r="H146" s="12">
        <f t="shared" si="30"/>
        <v>0</v>
      </c>
      <c r="I146" s="12">
        <f t="shared" si="30"/>
        <v>400</v>
      </c>
      <c r="J146" s="12">
        <f t="shared" si="30"/>
        <v>0</v>
      </c>
      <c r="K146" s="12">
        <f t="shared" si="30"/>
        <v>500</v>
      </c>
      <c r="L146" s="12">
        <f t="shared" si="30"/>
        <v>0</v>
      </c>
      <c r="M146" s="11" t="s">
        <v>27</v>
      </c>
    </row>
    <row r="147" spans="1:13" x14ac:dyDescent="0.25">
      <c r="A147" s="8"/>
      <c r="B147" s="20"/>
      <c r="C147" s="10"/>
      <c r="D147" s="11"/>
      <c r="E147" s="4" t="s">
        <v>12</v>
      </c>
      <c r="F147" s="12"/>
      <c r="G147" s="12"/>
      <c r="H147" s="12"/>
      <c r="I147" s="12"/>
      <c r="J147" s="12"/>
      <c r="K147" s="12"/>
      <c r="L147" s="12"/>
      <c r="M147" s="11"/>
    </row>
    <row r="148" spans="1:13" ht="22.5" x14ac:dyDescent="0.25">
      <c r="A148" s="8"/>
      <c r="B148" s="20"/>
      <c r="C148" s="10"/>
      <c r="D148" s="11"/>
      <c r="E148" s="4" t="s">
        <v>13</v>
      </c>
      <c r="F148" s="5">
        <f>SUM(G148:L148)</f>
        <v>0</v>
      </c>
      <c r="G148" s="5">
        <v>0</v>
      </c>
      <c r="H148" s="5">
        <v>0</v>
      </c>
      <c r="I148" s="5">
        <v>0</v>
      </c>
      <c r="J148" s="5">
        <v>0</v>
      </c>
      <c r="K148" s="5">
        <v>0</v>
      </c>
      <c r="L148" s="5">
        <v>0</v>
      </c>
      <c r="M148" s="11"/>
    </row>
    <row r="149" spans="1:13" ht="22.5" x14ac:dyDescent="0.25">
      <c r="A149" s="8"/>
      <c r="B149" s="20"/>
      <c r="C149" s="10"/>
      <c r="D149" s="11"/>
      <c r="E149" s="4" t="s">
        <v>14</v>
      </c>
      <c r="F149" s="5">
        <f>SUM(G149:L149)</f>
        <v>0</v>
      </c>
      <c r="G149" s="5">
        <v>0</v>
      </c>
      <c r="H149" s="5">
        <v>0</v>
      </c>
      <c r="I149" s="5">
        <v>0</v>
      </c>
      <c r="J149" s="5">
        <v>0</v>
      </c>
      <c r="K149" s="5">
        <v>0</v>
      </c>
      <c r="L149" s="5">
        <v>0</v>
      </c>
      <c r="M149" s="11"/>
    </row>
    <row r="150" spans="1:13" ht="22.5" x14ac:dyDescent="0.25">
      <c r="A150" s="8"/>
      <c r="B150" s="20"/>
      <c r="C150" s="10"/>
      <c r="D150" s="11"/>
      <c r="E150" s="4" t="s">
        <v>72</v>
      </c>
      <c r="F150" s="5">
        <f>SUM(G150:L150)</f>
        <v>0</v>
      </c>
      <c r="G150" s="5">
        <v>0</v>
      </c>
      <c r="H150" s="5">
        <v>0</v>
      </c>
      <c r="I150" s="5">
        <v>0</v>
      </c>
      <c r="J150" s="5">
        <v>0</v>
      </c>
      <c r="K150" s="5">
        <v>0</v>
      </c>
      <c r="L150" s="5">
        <v>0</v>
      </c>
      <c r="M150" s="11"/>
    </row>
    <row r="151" spans="1:13" ht="33.6" customHeight="1" x14ac:dyDescent="0.25">
      <c r="A151" s="8"/>
      <c r="B151" s="20"/>
      <c r="C151" s="10"/>
      <c r="D151" s="11"/>
      <c r="E151" s="4" t="s">
        <v>71</v>
      </c>
      <c r="F151" s="5">
        <f>SUM(G151:L151)</f>
        <v>900</v>
      </c>
      <c r="G151" s="5">
        <v>0</v>
      </c>
      <c r="H151" s="5">
        <v>0</v>
      </c>
      <c r="I151" s="5">
        <v>400</v>
      </c>
      <c r="J151" s="5">
        <v>0</v>
      </c>
      <c r="K151" s="5">
        <v>500</v>
      </c>
      <c r="L151" s="5">
        <v>0</v>
      </c>
      <c r="M151" s="11"/>
    </row>
    <row r="152" spans="1:13" x14ac:dyDescent="0.25">
      <c r="A152" s="8"/>
      <c r="B152" s="20"/>
      <c r="C152" s="10"/>
      <c r="D152" s="11"/>
      <c r="E152" s="4" t="s">
        <v>15</v>
      </c>
      <c r="F152" s="5">
        <f>SUM(G152:L152)</f>
        <v>0</v>
      </c>
      <c r="G152" s="5">
        <v>0</v>
      </c>
      <c r="H152" s="5">
        <v>0</v>
      </c>
      <c r="I152" s="5">
        <v>0</v>
      </c>
      <c r="J152" s="5">
        <v>0</v>
      </c>
      <c r="K152" s="5">
        <v>0</v>
      </c>
      <c r="L152" s="5">
        <v>0</v>
      </c>
      <c r="M152" s="11"/>
    </row>
    <row r="153" spans="1:13" ht="20.45" customHeight="1" x14ac:dyDescent="0.25">
      <c r="A153" s="8" t="s">
        <v>43</v>
      </c>
      <c r="B153" s="9" t="s">
        <v>76</v>
      </c>
      <c r="C153" s="10" t="s">
        <v>90</v>
      </c>
      <c r="D153" s="11" t="s">
        <v>83</v>
      </c>
      <c r="E153" s="4" t="s">
        <v>11</v>
      </c>
      <c r="F153" s="12">
        <f t="shared" ref="F153:L153" si="31">SUM(F155:F159)</f>
        <v>0</v>
      </c>
      <c r="G153" s="12">
        <f t="shared" si="31"/>
        <v>0</v>
      </c>
      <c r="H153" s="12">
        <f t="shared" si="31"/>
        <v>0</v>
      </c>
      <c r="I153" s="12">
        <f t="shared" si="31"/>
        <v>0</v>
      </c>
      <c r="J153" s="12">
        <f t="shared" si="31"/>
        <v>0</v>
      </c>
      <c r="K153" s="12">
        <f t="shared" si="31"/>
        <v>0</v>
      </c>
      <c r="L153" s="12">
        <f t="shared" si="31"/>
        <v>0</v>
      </c>
      <c r="M153" s="11" t="s">
        <v>91</v>
      </c>
    </row>
    <row r="154" spans="1:13" x14ac:dyDescent="0.25">
      <c r="A154" s="8"/>
      <c r="B154" s="9"/>
      <c r="C154" s="10"/>
      <c r="D154" s="11"/>
      <c r="E154" s="4" t="s">
        <v>12</v>
      </c>
      <c r="F154" s="12"/>
      <c r="G154" s="12"/>
      <c r="H154" s="12"/>
      <c r="I154" s="12"/>
      <c r="J154" s="12"/>
      <c r="K154" s="12"/>
      <c r="L154" s="12"/>
      <c r="M154" s="11"/>
    </row>
    <row r="155" spans="1:13" ht="22.5" x14ac:dyDescent="0.25">
      <c r="A155" s="8"/>
      <c r="B155" s="9"/>
      <c r="C155" s="10"/>
      <c r="D155" s="11"/>
      <c r="E155" s="4" t="s">
        <v>13</v>
      </c>
      <c r="F155" s="5">
        <f>SUM(G155:L155)</f>
        <v>0</v>
      </c>
      <c r="G155" s="5">
        <v>0</v>
      </c>
      <c r="H155" s="5">
        <v>0</v>
      </c>
      <c r="I155" s="5">
        <v>0</v>
      </c>
      <c r="J155" s="5">
        <v>0</v>
      </c>
      <c r="K155" s="5">
        <v>0</v>
      </c>
      <c r="L155" s="5">
        <v>0</v>
      </c>
      <c r="M155" s="11"/>
    </row>
    <row r="156" spans="1:13" ht="22.5" x14ac:dyDescent="0.25">
      <c r="A156" s="8"/>
      <c r="B156" s="9"/>
      <c r="C156" s="10"/>
      <c r="D156" s="11"/>
      <c r="E156" s="4" t="s">
        <v>14</v>
      </c>
      <c r="F156" s="5">
        <f>SUM(G156:L156)</f>
        <v>0</v>
      </c>
      <c r="G156" s="5">
        <v>0</v>
      </c>
      <c r="H156" s="5">
        <v>0</v>
      </c>
      <c r="I156" s="5">
        <v>0</v>
      </c>
      <c r="J156" s="5">
        <v>0</v>
      </c>
      <c r="K156" s="5">
        <v>0</v>
      </c>
      <c r="L156" s="5">
        <v>0</v>
      </c>
      <c r="M156" s="11"/>
    </row>
    <row r="157" spans="1:13" ht="22.5" x14ac:dyDescent="0.25">
      <c r="A157" s="8"/>
      <c r="B157" s="9"/>
      <c r="C157" s="10"/>
      <c r="D157" s="11"/>
      <c r="E157" s="4" t="s">
        <v>72</v>
      </c>
      <c r="F157" s="5">
        <f>SUM(G157:L157)</f>
        <v>0</v>
      </c>
      <c r="G157" s="5">
        <v>0</v>
      </c>
      <c r="H157" s="5">
        <v>0</v>
      </c>
      <c r="I157" s="5">
        <v>0</v>
      </c>
      <c r="J157" s="5">
        <v>0</v>
      </c>
      <c r="K157" s="5">
        <v>0</v>
      </c>
      <c r="L157" s="5">
        <v>0</v>
      </c>
      <c r="M157" s="11"/>
    </row>
    <row r="158" spans="1:13" ht="33.6" customHeight="1" x14ac:dyDescent="0.25">
      <c r="A158" s="8"/>
      <c r="B158" s="9"/>
      <c r="C158" s="10"/>
      <c r="D158" s="11"/>
      <c r="E158" s="4" t="s">
        <v>71</v>
      </c>
      <c r="F158" s="5">
        <f>SUM(G158:L158)</f>
        <v>0</v>
      </c>
      <c r="G158" s="5">
        <v>0</v>
      </c>
      <c r="H158" s="5">
        <v>0</v>
      </c>
      <c r="I158" s="5">
        <v>0</v>
      </c>
      <c r="J158" s="5">
        <v>0</v>
      </c>
      <c r="K158" s="5">
        <v>0</v>
      </c>
      <c r="L158" s="5">
        <v>0</v>
      </c>
      <c r="M158" s="11"/>
    </row>
    <row r="159" spans="1:13" x14ac:dyDescent="0.25">
      <c r="A159" s="8"/>
      <c r="B159" s="9"/>
      <c r="C159" s="10"/>
      <c r="D159" s="11"/>
      <c r="E159" s="4" t="s">
        <v>15</v>
      </c>
      <c r="F159" s="5">
        <f>SUM(G159:L159)</f>
        <v>0</v>
      </c>
      <c r="G159" s="5">
        <v>0</v>
      </c>
      <c r="H159" s="5">
        <v>0</v>
      </c>
      <c r="I159" s="5">
        <v>0</v>
      </c>
      <c r="J159" s="5">
        <v>0</v>
      </c>
      <c r="K159" s="5">
        <v>0</v>
      </c>
      <c r="L159" s="5">
        <v>0</v>
      </c>
      <c r="M159" s="11"/>
    </row>
    <row r="160" spans="1:13" ht="22.5" x14ac:dyDescent="0.25">
      <c r="A160" s="19" t="s">
        <v>16</v>
      </c>
      <c r="B160" s="19"/>
      <c r="C160" s="19"/>
      <c r="D160" s="19"/>
      <c r="E160" s="4" t="s">
        <v>11</v>
      </c>
      <c r="F160" s="16">
        <f t="shared" ref="F160:L160" si="32">SUM(F125+F132+F139+F146+F153)</f>
        <v>900</v>
      </c>
      <c r="G160" s="16">
        <f t="shared" si="32"/>
        <v>0</v>
      </c>
      <c r="H160" s="16">
        <f t="shared" si="32"/>
        <v>0</v>
      </c>
      <c r="I160" s="16">
        <f t="shared" si="32"/>
        <v>400</v>
      </c>
      <c r="J160" s="16">
        <f t="shared" si="32"/>
        <v>0</v>
      </c>
      <c r="K160" s="16">
        <f t="shared" si="32"/>
        <v>500</v>
      </c>
      <c r="L160" s="16">
        <f t="shared" si="32"/>
        <v>0</v>
      </c>
      <c r="M160" s="17"/>
    </row>
    <row r="161" spans="1:13" ht="12.75" customHeight="1" x14ac:dyDescent="0.25">
      <c r="A161" s="19"/>
      <c r="B161" s="19"/>
      <c r="C161" s="19"/>
      <c r="D161" s="19"/>
      <c r="E161" s="4" t="s">
        <v>12</v>
      </c>
      <c r="F161" s="16"/>
      <c r="G161" s="16"/>
      <c r="H161" s="16"/>
      <c r="I161" s="16"/>
      <c r="J161" s="16"/>
      <c r="K161" s="16"/>
      <c r="L161" s="16"/>
      <c r="M161" s="17"/>
    </row>
    <row r="162" spans="1:13" ht="22.5" x14ac:dyDescent="0.25">
      <c r="A162" s="19"/>
      <c r="B162" s="19"/>
      <c r="C162" s="19"/>
      <c r="D162" s="19"/>
      <c r="E162" s="4" t="s">
        <v>13</v>
      </c>
      <c r="F162" s="5">
        <f t="shared" ref="F162:L163" si="33">SUM(F127+F134+F141+F148+F155)</f>
        <v>0</v>
      </c>
      <c r="G162" s="5">
        <f t="shared" si="33"/>
        <v>0</v>
      </c>
      <c r="H162" s="5">
        <f t="shared" si="33"/>
        <v>0</v>
      </c>
      <c r="I162" s="5">
        <f t="shared" si="33"/>
        <v>0</v>
      </c>
      <c r="J162" s="5">
        <f t="shared" si="33"/>
        <v>0</v>
      </c>
      <c r="K162" s="5">
        <f t="shared" si="33"/>
        <v>0</v>
      </c>
      <c r="L162" s="5">
        <f t="shared" si="33"/>
        <v>0</v>
      </c>
      <c r="M162" s="17"/>
    </row>
    <row r="163" spans="1:13" ht="22.5" x14ac:dyDescent="0.25">
      <c r="A163" s="19"/>
      <c r="B163" s="19"/>
      <c r="C163" s="19"/>
      <c r="D163" s="19"/>
      <c r="E163" s="4" t="s">
        <v>14</v>
      </c>
      <c r="F163" s="5">
        <f t="shared" si="33"/>
        <v>0</v>
      </c>
      <c r="G163" s="5">
        <f t="shared" si="33"/>
        <v>0</v>
      </c>
      <c r="H163" s="5">
        <f t="shared" si="33"/>
        <v>0</v>
      </c>
      <c r="I163" s="5">
        <f t="shared" si="33"/>
        <v>0</v>
      </c>
      <c r="J163" s="5">
        <f t="shared" si="33"/>
        <v>0</v>
      </c>
      <c r="K163" s="5">
        <f t="shared" si="33"/>
        <v>0</v>
      </c>
      <c r="L163" s="5">
        <f t="shared" si="33"/>
        <v>0</v>
      </c>
      <c r="M163" s="17"/>
    </row>
    <row r="164" spans="1:13" ht="22.5" x14ac:dyDescent="0.25">
      <c r="A164" s="19"/>
      <c r="B164" s="19"/>
      <c r="C164" s="19"/>
      <c r="D164" s="19"/>
      <c r="E164" s="4" t="s">
        <v>72</v>
      </c>
      <c r="F164" s="5">
        <f t="shared" ref="F164:L164" si="34">SUM(F129+F136+F143+F157)</f>
        <v>0</v>
      </c>
      <c r="G164" s="5">
        <f t="shared" si="34"/>
        <v>0</v>
      </c>
      <c r="H164" s="5">
        <f t="shared" si="34"/>
        <v>0</v>
      </c>
      <c r="I164" s="5">
        <f t="shared" si="34"/>
        <v>0</v>
      </c>
      <c r="J164" s="5">
        <f t="shared" si="34"/>
        <v>0</v>
      </c>
      <c r="K164" s="5">
        <f t="shared" si="34"/>
        <v>0</v>
      </c>
      <c r="L164" s="5">
        <f t="shared" si="34"/>
        <v>0</v>
      </c>
      <c r="M164" s="17"/>
    </row>
    <row r="165" spans="1:13" ht="37.5" customHeight="1" x14ac:dyDescent="0.25">
      <c r="A165" s="19"/>
      <c r="B165" s="19"/>
      <c r="C165" s="19"/>
      <c r="D165" s="19"/>
      <c r="E165" s="4" t="s">
        <v>71</v>
      </c>
      <c r="F165" s="5">
        <f t="shared" ref="F165:L166" si="35">SUM(F130+F137+F144+F151+F158)</f>
        <v>900</v>
      </c>
      <c r="G165" s="5">
        <f t="shared" si="35"/>
        <v>0</v>
      </c>
      <c r="H165" s="5">
        <f t="shared" si="35"/>
        <v>0</v>
      </c>
      <c r="I165" s="5">
        <f t="shared" si="35"/>
        <v>400</v>
      </c>
      <c r="J165" s="5">
        <f t="shared" si="35"/>
        <v>0</v>
      </c>
      <c r="K165" s="5">
        <f t="shared" si="35"/>
        <v>500</v>
      </c>
      <c r="L165" s="5">
        <f t="shared" si="35"/>
        <v>0</v>
      </c>
      <c r="M165" s="17"/>
    </row>
    <row r="166" spans="1:13" ht="22.5" customHeight="1" x14ac:dyDescent="0.25">
      <c r="A166" s="19"/>
      <c r="B166" s="19"/>
      <c r="C166" s="19"/>
      <c r="D166" s="19"/>
      <c r="E166" s="4" t="s">
        <v>15</v>
      </c>
      <c r="F166" s="5">
        <f t="shared" si="35"/>
        <v>0</v>
      </c>
      <c r="G166" s="5">
        <f t="shared" si="35"/>
        <v>0</v>
      </c>
      <c r="H166" s="5">
        <f t="shared" si="35"/>
        <v>0</v>
      </c>
      <c r="I166" s="5">
        <f t="shared" si="35"/>
        <v>0</v>
      </c>
      <c r="J166" s="5">
        <f t="shared" si="35"/>
        <v>0</v>
      </c>
      <c r="K166" s="5">
        <f t="shared" si="35"/>
        <v>0</v>
      </c>
      <c r="L166" s="5">
        <f t="shared" si="35"/>
        <v>0</v>
      </c>
      <c r="M166" s="17"/>
    </row>
    <row r="167" spans="1:13" ht="21.75" customHeight="1" x14ac:dyDescent="0.25">
      <c r="A167" s="18" t="s">
        <v>44</v>
      </c>
      <c r="B167" s="18"/>
      <c r="C167" s="18"/>
      <c r="D167" s="18"/>
      <c r="E167" s="18"/>
      <c r="F167" s="18"/>
      <c r="G167" s="18"/>
      <c r="H167" s="18"/>
      <c r="I167" s="18"/>
      <c r="J167" s="18"/>
      <c r="K167" s="18"/>
      <c r="L167" s="18"/>
      <c r="M167" s="18"/>
    </row>
    <row r="168" spans="1:13" ht="22.5" x14ac:dyDescent="0.25">
      <c r="A168" s="8" t="s">
        <v>45</v>
      </c>
      <c r="B168" s="9" t="s">
        <v>66</v>
      </c>
      <c r="C168" s="10" t="s">
        <v>90</v>
      </c>
      <c r="D168" s="11" t="s">
        <v>83</v>
      </c>
      <c r="E168" s="4" t="s">
        <v>11</v>
      </c>
      <c r="F168" s="12">
        <f t="shared" ref="F168:L168" si="36">SUM(F170:F174)</f>
        <v>0</v>
      </c>
      <c r="G168" s="12">
        <f t="shared" si="36"/>
        <v>0</v>
      </c>
      <c r="H168" s="12">
        <f t="shared" si="36"/>
        <v>0</v>
      </c>
      <c r="I168" s="12">
        <f t="shared" si="36"/>
        <v>0</v>
      </c>
      <c r="J168" s="12">
        <f t="shared" si="36"/>
        <v>0</v>
      </c>
      <c r="K168" s="12">
        <f t="shared" si="36"/>
        <v>0</v>
      </c>
      <c r="L168" s="12">
        <f t="shared" si="36"/>
        <v>0</v>
      </c>
      <c r="M168" s="11" t="s">
        <v>92</v>
      </c>
    </row>
    <row r="169" spans="1:13" x14ac:dyDescent="0.25">
      <c r="A169" s="8"/>
      <c r="B169" s="9"/>
      <c r="C169" s="10"/>
      <c r="D169" s="11"/>
      <c r="E169" s="4" t="s">
        <v>12</v>
      </c>
      <c r="F169" s="12"/>
      <c r="G169" s="12"/>
      <c r="H169" s="12"/>
      <c r="I169" s="12"/>
      <c r="J169" s="12"/>
      <c r="K169" s="12"/>
      <c r="L169" s="12"/>
      <c r="M169" s="11"/>
    </row>
    <row r="170" spans="1:13" ht="22.5" x14ac:dyDescent="0.25">
      <c r="A170" s="8"/>
      <c r="B170" s="9"/>
      <c r="C170" s="10"/>
      <c r="D170" s="11"/>
      <c r="E170" s="4" t="s">
        <v>13</v>
      </c>
      <c r="F170" s="5">
        <f>SUM(G170:L170)</f>
        <v>0</v>
      </c>
      <c r="G170" s="5">
        <v>0</v>
      </c>
      <c r="H170" s="5">
        <v>0</v>
      </c>
      <c r="I170" s="5">
        <v>0</v>
      </c>
      <c r="J170" s="5">
        <v>0</v>
      </c>
      <c r="K170" s="5">
        <v>0</v>
      </c>
      <c r="L170" s="5">
        <v>0</v>
      </c>
      <c r="M170" s="11"/>
    </row>
    <row r="171" spans="1:13" ht="22.5" x14ac:dyDescent="0.25">
      <c r="A171" s="8"/>
      <c r="B171" s="9"/>
      <c r="C171" s="10"/>
      <c r="D171" s="11"/>
      <c r="E171" s="4" t="s">
        <v>14</v>
      </c>
      <c r="F171" s="5">
        <f>SUM(G171:L171)</f>
        <v>0</v>
      </c>
      <c r="G171" s="5">
        <v>0</v>
      </c>
      <c r="H171" s="5">
        <v>0</v>
      </c>
      <c r="I171" s="5">
        <v>0</v>
      </c>
      <c r="J171" s="5">
        <v>0</v>
      </c>
      <c r="K171" s="5">
        <v>0</v>
      </c>
      <c r="L171" s="5">
        <v>0</v>
      </c>
      <c r="M171" s="11"/>
    </row>
    <row r="172" spans="1:13" ht="22.5" x14ac:dyDescent="0.25">
      <c r="A172" s="8"/>
      <c r="B172" s="9"/>
      <c r="C172" s="10"/>
      <c r="D172" s="11"/>
      <c r="E172" s="4" t="s">
        <v>72</v>
      </c>
      <c r="F172" s="5">
        <f>SUM(G172:L172)</f>
        <v>0</v>
      </c>
      <c r="G172" s="5">
        <v>0</v>
      </c>
      <c r="H172" s="5">
        <v>0</v>
      </c>
      <c r="I172" s="5">
        <v>0</v>
      </c>
      <c r="J172" s="5">
        <v>0</v>
      </c>
      <c r="K172" s="5">
        <v>0</v>
      </c>
      <c r="L172" s="5">
        <v>0</v>
      </c>
      <c r="M172" s="11"/>
    </row>
    <row r="173" spans="1:13" ht="33.6" customHeight="1" x14ac:dyDescent="0.25">
      <c r="A173" s="8"/>
      <c r="B173" s="9"/>
      <c r="C173" s="10"/>
      <c r="D173" s="11"/>
      <c r="E173" s="4" t="s">
        <v>71</v>
      </c>
      <c r="F173" s="5">
        <f>SUM(G173:L173)</f>
        <v>0</v>
      </c>
      <c r="G173" s="5">
        <v>0</v>
      </c>
      <c r="H173" s="5">
        <v>0</v>
      </c>
      <c r="I173" s="5">
        <v>0</v>
      </c>
      <c r="J173" s="5">
        <v>0</v>
      </c>
      <c r="K173" s="5">
        <v>0</v>
      </c>
      <c r="L173" s="5">
        <v>0</v>
      </c>
      <c r="M173" s="11"/>
    </row>
    <row r="174" spans="1:13" ht="24" customHeight="1" x14ac:dyDescent="0.25">
      <c r="A174" s="8"/>
      <c r="B174" s="9"/>
      <c r="C174" s="10"/>
      <c r="D174" s="11"/>
      <c r="E174" s="4" t="s">
        <v>15</v>
      </c>
      <c r="F174" s="5">
        <f>SUM(G174:L174)</f>
        <v>0</v>
      </c>
      <c r="G174" s="5">
        <v>0</v>
      </c>
      <c r="H174" s="5">
        <v>0</v>
      </c>
      <c r="I174" s="5">
        <v>0</v>
      </c>
      <c r="J174" s="5">
        <v>0</v>
      </c>
      <c r="K174" s="5">
        <v>0</v>
      </c>
      <c r="L174" s="5">
        <v>0</v>
      </c>
      <c r="M174" s="11"/>
    </row>
    <row r="175" spans="1:13" ht="20.45" customHeight="1" x14ac:dyDescent="0.25">
      <c r="A175" s="8" t="s">
        <v>46</v>
      </c>
      <c r="B175" s="9" t="s">
        <v>65</v>
      </c>
      <c r="C175" s="10" t="s">
        <v>93</v>
      </c>
      <c r="D175" s="11" t="s">
        <v>83</v>
      </c>
      <c r="E175" s="4" t="s">
        <v>11</v>
      </c>
      <c r="F175" s="12">
        <f t="shared" ref="F175:L175" si="37">SUM(F177:F181)</f>
        <v>0</v>
      </c>
      <c r="G175" s="12">
        <f t="shared" si="37"/>
        <v>0</v>
      </c>
      <c r="H175" s="12">
        <f t="shared" si="37"/>
        <v>0</v>
      </c>
      <c r="I175" s="12">
        <f t="shared" si="37"/>
        <v>0</v>
      </c>
      <c r="J175" s="12">
        <f t="shared" si="37"/>
        <v>0</v>
      </c>
      <c r="K175" s="12">
        <f t="shared" si="37"/>
        <v>0</v>
      </c>
      <c r="L175" s="12">
        <f t="shared" si="37"/>
        <v>0</v>
      </c>
      <c r="M175" s="11" t="s">
        <v>26</v>
      </c>
    </row>
    <row r="176" spans="1:13" x14ac:dyDescent="0.25">
      <c r="A176" s="8"/>
      <c r="B176" s="9"/>
      <c r="C176" s="10"/>
      <c r="D176" s="11"/>
      <c r="E176" s="4" t="s">
        <v>12</v>
      </c>
      <c r="F176" s="12"/>
      <c r="G176" s="12"/>
      <c r="H176" s="12"/>
      <c r="I176" s="12"/>
      <c r="J176" s="12"/>
      <c r="K176" s="12"/>
      <c r="L176" s="12"/>
      <c r="M176" s="11"/>
    </row>
    <row r="177" spans="1:13" ht="22.5" x14ac:dyDescent="0.25">
      <c r="A177" s="8"/>
      <c r="B177" s="9"/>
      <c r="C177" s="10"/>
      <c r="D177" s="11"/>
      <c r="E177" s="4" t="s">
        <v>13</v>
      </c>
      <c r="F177" s="5">
        <f>SUM(G177:L177)</f>
        <v>0</v>
      </c>
      <c r="G177" s="5">
        <v>0</v>
      </c>
      <c r="H177" s="5">
        <v>0</v>
      </c>
      <c r="I177" s="5">
        <v>0</v>
      </c>
      <c r="J177" s="5">
        <v>0</v>
      </c>
      <c r="K177" s="5">
        <v>0</v>
      </c>
      <c r="L177" s="5">
        <v>0</v>
      </c>
      <c r="M177" s="11"/>
    </row>
    <row r="178" spans="1:13" ht="22.5" x14ac:dyDescent="0.25">
      <c r="A178" s="8"/>
      <c r="B178" s="9"/>
      <c r="C178" s="10"/>
      <c r="D178" s="11"/>
      <c r="E178" s="4" t="s">
        <v>14</v>
      </c>
      <c r="F178" s="5">
        <f>SUM(G178:L178)</f>
        <v>0</v>
      </c>
      <c r="G178" s="5">
        <v>0</v>
      </c>
      <c r="H178" s="5">
        <v>0</v>
      </c>
      <c r="I178" s="5">
        <v>0</v>
      </c>
      <c r="J178" s="5">
        <v>0</v>
      </c>
      <c r="K178" s="5">
        <v>0</v>
      </c>
      <c r="L178" s="5">
        <v>0</v>
      </c>
      <c r="M178" s="11"/>
    </row>
    <row r="179" spans="1:13" ht="22.5" x14ac:dyDescent="0.25">
      <c r="A179" s="8"/>
      <c r="B179" s="9"/>
      <c r="C179" s="10"/>
      <c r="D179" s="11"/>
      <c r="E179" s="4" t="s">
        <v>72</v>
      </c>
      <c r="F179" s="5">
        <f>SUM(G179:L179)</f>
        <v>0</v>
      </c>
      <c r="G179" s="5">
        <v>0</v>
      </c>
      <c r="H179" s="5">
        <v>0</v>
      </c>
      <c r="I179" s="5">
        <v>0</v>
      </c>
      <c r="J179" s="5">
        <v>0</v>
      </c>
      <c r="K179" s="5">
        <v>0</v>
      </c>
      <c r="L179" s="5">
        <v>0</v>
      </c>
      <c r="M179" s="11"/>
    </row>
    <row r="180" spans="1:13" ht="33.6" customHeight="1" x14ac:dyDescent="0.25">
      <c r="A180" s="8"/>
      <c r="B180" s="9"/>
      <c r="C180" s="10"/>
      <c r="D180" s="11"/>
      <c r="E180" s="4" t="s">
        <v>71</v>
      </c>
      <c r="F180" s="5">
        <f>SUM(G180:L180)</f>
        <v>0</v>
      </c>
      <c r="G180" s="5">
        <v>0</v>
      </c>
      <c r="H180" s="5">
        <v>0</v>
      </c>
      <c r="I180" s="5">
        <v>0</v>
      </c>
      <c r="J180" s="5">
        <v>0</v>
      </c>
      <c r="K180" s="5">
        <v>0</v>
      </c>
      <c r="L180" s="5">
        <v>0</v>
      </c>
      <c r="M180" s="11"/>
    </row>
    <row r="181" spans="1:13" x14ac:dyDescent="0.25">
      <c r="A181" s="8"/>
      <c r="B181" s="9"/>
      <c r="C181" s="10"/>
      <c r="D181" s="11"/>
      <c r="E181" s="4" t="s">
        <v>15</v>
      </c>
      <c r="F181" s="5">
        <f>SUM(G181:L181)</f>
        <v>0</v>
      </c>
      <c r="G181" s="5">
        <v>0</v>
      </c>
      <c r="H181" s="5">
        <v>0</v>
      </c>
      <c r="I181" s="5">
        <v>0</v>
      </c>
      <c r="J181" s="5">
        <v>0</v>
      </c>
      <c r="K181" s="5">
        <v>0</v>
      </c>
      <c r="L181" s="5">
        <v>0</v>
      </c>
      <c r="M181" s="11"/>
    </row>
    <row r="182" spans="1:13" ht="22.5" x14ac:dyDescent="0.25">
      <c r="A182" s="15" t="s">
        <v>16</v>
      </c>
      <c r="B182" s="15"/>
      <c r="C182" s="15"/>
      <c r="D182" s="15"/>
      <c r="E182" s="4" t="s">
        <v>11</v>
      </c>
      <c r="F182" s="16">
        <f t="shared" ref="F182:L182" si="38">SUM(F168+F175)</f>
        <v>0</v>
      </c>
      <c r="G182" s="16">
        <f t="shared" si="38"/>
        <v>0</v>
      </c>
      <c r="H182" s="16">
        <f t="shared" si="38"/>
        <v>0</v>
      </c>
      <c r="I182" s="16">
        <f t="shared" si="38"/>
        <v>0</v>
      </c>
      <c r="J182" s="16">
        <f t="shared" si="38"/>
        <v>0</v>
      </c>
      <c r="K182" s="16">
        <f t="shared" si="38"/>
        <v>0</v>
      </c>
      <c r="L182" s="16">
        <f t="shared" si="38"/>
        <v>0</v>
      </c>
      <c r="M182" s="17"/>
    </row>
    <row r="183" spans="1:13" x14ac:dyDescent="0.25">
      <c r="A183" s="15"/>
      <c r="B183" s="15"/>
      <c r="C183" s="15"/>
      <c r="D183" s="15"/>
      <c r="E183" s="4" t="s">
        <v>12</v>
      </c>
      <c r="F183" s="16"/>
      <c r="G183" s="16"/>
      <c r="H183" s="16"/>
      <c r="I183" s="16"/>
      <c r="J183" s="16"/>
      <c r="K183" s="16"/>
      <c r="L183" s="16"/>
      <c r="M183" s="17"/>
    </row>
    <row r="184" spans="1:13" ht="22.5" x14ac:dyDescent="0.25">
      <c r="A184" s="15"/>
      <c r="B184" s="15"/>
      <c r="C184" s="15"/>
      <c r="D184" s="15"/>
      <c r="E184" s="4" t="s">
        <v>13</v>
      </c>
      <c r="F184" s="5">
        <f t="shared" ref="F184:L188" si="39">SUM(F170+F177)</f>
        <v>0</v>
      </c>
      <c r="G184" s="5">
        <f t="shared" si="39"/>
        <v>0</v>
      </c>
      <c r="H184" s="5">
        <f t="shared" si="39"/>
        <v>0</v>
      </c>
      <c r="I184" s="5">
        <f t="shared" si="39"/>
        <v>0</v>
      </c>
      <c r="J184" s="5">
        <f t="shared" si="39"/>
        <v>0</v>
      </c>
      <c r="K184" s="5">
        <f t="shared" si="39"/>
        <v>0</v>
      </c>
      <c r="L184" s="5">
        <f t="shared" si="39"/>
        <v>0</v>
      </c>
      <c r="M184" s="17"/>
    </row>
    <row r="185" spans="1:13" ht="22.5" x14ac:dyDescent="0.25">
      <c r="A185" s="15"/>
      <c r="B185" s="15"/>
      <c r="C185" s="15"/>
      <c r="D185" s="15"/>
      <c r="E185" s="4" t="s">
        <v>14</v>
      </c>
      <c r="F185" s="5">
        <f t="shared" si="39"/>
        <v>0</v>
      </c>
      <c r="G185" s="5">
        <f t="shared" si="39"/>
        <v>0</v>
      </c>
      <c r="H185" s="5">
        <f t="shared" si="39"/>
        <v>0</v>
      </c>
      <c r="I185" s="5">
        <f t="shared" si="39"/>
        <v>0</v>
      </c>
      <c r="J185" s="5">
        <f t="shared" si="39"/>
        <v>0</v>
      </c>
      <c r="K185" s="5">
        <f t="shared" si="39"/>
        <v>0</v>
      </c>
      <c r="L185" s="5">
        <f t="shared" si="39"/>
        <v>0</v>
      </c>
      <c r="M185" s="17"/>
    </row>
    <row r="186" spans="1:13" ht="22.5" x14ac:dyDescent="0.25">
      <c r="A186" s="15"/>
      <c r="B186" s="15"/>
      <c r="C186" s="15"/>
      <c r="D186" s="15"/>
      <c r="E186" s="4" t="s">
        <v>72</v>
      </c>
      <c r="F186" s="5">
        <f t="shared" si="39"/>
        <v>0</v>
      </c>
      <c r="G186" s="5">
        <f t="shared" si="39"/>
        <v>0</v>
      </c>
      <c r="H186" s="5">
        <f t="shared" si="39"/>
        <v>0</v>
      </c>
      <c r="I186" s="5">
        <f t="shared" si="39"/>
        <v>0</v>
      </c>
      <c r="J186" s="5">
        <f t="shared" si="39"/>
        <v>0</v>
      </c>
      <c r="K186" s="5">
        <f t="shared" si="39"/>
        <v>0</v>
      </c>
      <c r="L186" s="5">
        <f t="shared" si="39"/>
        <v>0</v>
      </c>
      <c r="M186" s="17"/>
    </row>
    <row r="187" spans="1:13" ht="33.75" x14ac:dyDescent="0.25">
      <c r="A187" s="15"/>
      <c r="B187" s="15"/>
      <c r="C187" s="15"/>
      <c r="D187" s="15"/>
      <c r="E187" s="4" t="s">
        <v>71</v>
      </c>
      <c r="F187" s="5">
        <f t="shared" si="39"/>
        <v>0</v>
      </c>
      <c r="G187" s="5">
        <f t="shared" si="39"/>
        <v>0</v>
      </c>
      <c r="H187" s="5">
        <f t="shared" si="39"/>
        <v>0</v>
      </c>
      <c r="I187" s="5">
        <f t="shared" si="39"/>
        <v>0</v>
      </c>
      <c r="J187" s="5">
        <f t="shared" si="39"/>
        <v>0</v>
      </c>
      <c r="K187" s="5">
        <f t="shared" si="39"/>
        <v>0</v>
      </c>
      <c r="L187" s="5">
        <f t="shared" si="39"/>
        <v>0</v>
      </c>
      <c r="M187" s="17"/>
    </row>
    <row r="188" spans="1:13" x14ac:dyDescent="0.25">
      <c r="A188" s="15"/>
      <c r="B188" s="15"/>
      <c r="C188" s="15"/>
      <c r="D188" s="15"/>
      <c r="E188" s="4" t="s">
        <v>15</v>
      </c>
      <c r="F188" s="5">
        <f t="shared" si="39"/>
        <v>0</v>
      </c>
      <c r="G188" s="5">
        <f t="shared" si="39"/>
        <v>0</v>
      </c>
      <c r="H188" s="5">
        <f t="shared" si="39"/>
        <v>0</v>
      </c>
      <c r="I188" s="5">
        <f t="shared" si="39"/>
        <v>0</v>
      </c>
      <c r="J188" s="5">
        <f t="shared" si="39"/>
        <v>0</v>
      </c>
      <c r="K188" s="5">
        <f t="shared" si="39"/>
        <v>0</v>
      </c>
      <c r="L188" s="5">
        <f t="shared" si="39"/>
        <v>0</v>
      </c>
      <c r="M188" s="17"/>
    </row>
    <row r="189" spans="1:13" ht="22.5" x14ac:dyDescent="0.25">
      <c r="A189" s="15" t="s">
        <v>17</v>
      </c>
      <c r="B189" s="15"/>
      <c r="C189" s="15"/>
      <c r="D189" s="15"/>
      <c r="E189" s="4" t="s">
        <v>11</v>
      </c>
      <c r="F189" s="16">
        <f t="shared" ref="F189:L189" si="40">SUM(F52+F74+F117+F160+F182)</f>
        <v>3060</v>
      </c>
      <c r="G189" s="16">
        <f t="shared" si="40"/>
        <v>680</v>
      </c>
      <c r="H189" s="16">
        <f t="shared" si="40"/>
        <v>0</v>
      </c>
      <c r="I189" s="16">
        <f t="shared" si="40"/>
        <v>1155</v>
      </c>
      <c r="J189" s="16">
        <f t="shared" si="40"/>
        <v>0</v>
      </c>
      <c r="K189" s="16">
        <f t="shared" si="40"/>
        <v>1225</v>
      </c>
      <c r="L189" s="16">
        <f t="shared" si="40"/>
        <v>0</v>
      </c>
      <c r="M189" s="17"/>
    </row>
    <row r="190" spans="1:13" ht="16.5" customHeight="1" x14ac:dyDescent="0.25">
      <c r="A190" s="15"/>
      <c r="B190" s="15"/>
      <c r="C190" s="15"/>
      <c r="D190" s="15"/>
      <c r="E190" s="4" t="s">
        <v>12</v>
      </c>
      <c r="F190" s="21"/>
      <c r="G190" s="21"/>
      <c r="H190" s="21"/>
      <c r="I190" s="21"/>
      <c r="J190" s="21"/>
      <c r="K190" s="21"/>
      <c r="L190" s="21"/>
      <c r="M190" s="17"/>
    </row>
    <row r="191" spans="1:13" ht="15.75" customHeight="1" x14ac:dyDescent="0.25">
      <c r="A191" s="15"/>
      <c r="B191" s="15"/>
      <c r="C191" s="15"/>
      <c r="D191" s="15"/>
      <c r="E191" s="4" t="s">
        <v>13</v>
      </c>
      <c r="F191" s="5">
        <f t="shared" ref="F191:L195" si="41">SUM(F54+F76+F119+F162+F184)</f>
        <v>0</v>
      </c>
      <c r="G191" s="5">
        <f t="shared" si="41"/>
        <v>0</v>
      </c>
      <c r="H191" s="5">
        <f t="shared" si="41"/>
        <v>0</v>
      </c>
      <c r="I191" s="5">
        <f t="shared" si="41"/>
        <v>0</v>
      </c>
      <c r="J191" s="5">
        <f t="shared" si="41"/>
        <v>0</v>
      </c>
      <c r="K191" s="5">
        <f t="shared" si="41"/>
        <v>0</v>
      </c>
      <c r="L191" s="5">
        <f t="shared" si="41"/>
        <v>0</v>
      </c>
      <c r="M191" s="17"/>
    </row>
    <row r="192" spans="1:13" ht="17.25" customHeight="1" x14ac:dyDescent="0.25">
      <c r="A192" s="15"/>
      <c r="B192" s="15"/>
      <c r="C192" s="15"/>
      <c r="D192" s="15"/>
      <c r="E192" s="4" t="s">
        <v>14</v>
      </c>
      <c r="F192" s="5">
        <f t="shared" si="41"/>
        <v>0</v>
      </c>
      <c r="G192" s="5">
        <f t="shared" si="41"/>
        <v>0</v>
      </c>
      <c r="H192" s="5">
        <f t="shared" si="41"/>
        <v>0</v>
      </c>
      <c r="I192" s="5">
        <f t="shared" si="41"/>
        <v>0</v>
      </c>
      <c r="J192" s="5">
        <f t="shared" si="41"/>
        <v>0</v>
      </c>
      <c r="K192" s="5">
        <f t="shared" si="41"/>
        <v>0</v>
      </c>
      <c r="L192" s="5">
        <f t="shared" si="41"/>
        <v>0</v>
      </c>
      <c r="M192" s="17"/>
    </row>
    <row r="193" spans="1:13" ht="17.25" customHeight="1" x14ac:dyDescent="0.25">
      <c r="A193" s="15"/>
      <c r="B193" s="15"/>
      <c r="C193" s="15"/>
      <c r="D193" s="15"/>
      <c r="E193" s="4" t="s">
        <v>72</v>
      </c>
      <c r="F193" s="5">
        <f t="shared" si="41"/>
        <v>0</v>
      </c>
      <c r="G193" s="5">
        <f t="shared" si="41"/>
        <v>0</v>
      </c>
      <c r="H193" s="5">
        <f t="shared" si="41"/>
        <v>0</v>
      </c>
      <c r="I193" s="5">
        <f t="shared" si="41"/>
        <v>0</v>
      </c>
      <c r="J193" s="5">
        <f t="shared" si="41"/>
        <v>0</v>
      </c>
      <c r="K193" s="5">
        <f t="shared" si="41"/>
        <v>0</v>
      </c>
      <c r="L193" s="5">
        <f t="shared" si="41"/>
        <v>0</v>
      </c>
      <c r="M193" s="17"/>
    </row>
    <row r="194" spans="1:13" ht="28.5" customHeight="1" x14ac:dyDescent="0.25">
      <c r="A194" s="15"/>
      <c r="B194" s="15"/>
      <c r="C194" s="15"/>
      <c r="D194" s="15"/>
      <c r="E194" s="4" t="s">
        <v>71</v>
      </c>
      <c r="F194" s="7">
        <f t="shared" si="41"/>
        <v>2960</v>
      </c>
      <c r="G194" s="7">
        <f t="shared" si="41"/>
        <v>680</v>
      </c>
      <c r="H194" s="7">
        <f t="shared" si="41"/>
        <v>0</v>
      </c>
      <c r="I194" s="7">
        <f t="shared" si="41"/>
        <v>1155</v>
      </c>
      <c r="J194" s="7">
        <f t="shared" si="41"/>
        <v>0</v>
      </c>
      <c r="K194" s="7">
        <f t="shared" si="41"/>
        <v>1225</v>
      </c>
      <c r="L194" s="7">
        <f t="shared" si="41"/>
        <v>0</v>
      </c>
      <c r="M194" s="17"/>
    </row>
    <row r="195" spans="1:13" x14ac:dyDescent="0.25">
      <c r="A195" s="15"/>
      <c r="B195" s="15"/>
      <c r="C195" s="15"/>
      <c r="D195" s="15"/>
      <c r="E195" s="4" t="s">
        <v>15</v>
      </c>
      <c r="F195" s="5">
        <f t="shared" si="41"/>
        <v>0</v>
      </c>
      <c r="G195" s="5">
        <f t="shared" si="41"/>
        <v>0</v>
      </c>
      <c r="H195" s="5">
        <f t="shared" si="41"/>
        <v>0</v>
      </c>
      <c r="I195" s="5">
        <f t="shared" si="41"/>
        <v>0</v>
      </c>
      <c r="J195" s="5">
        <f t="shared" si="41"/>
        <v>0</v>
      </c>
      <c r="K195" s="5">
        <f t="shared" si="41"/>
        <v>0</v>
      </c>
      <c r="L195" s="5">
        <f t="shared" si="41"/>
        <v>0</v>
      </c>
      <c r="M195" s="17"/>
    </row>
  </sheetData>
  <mergeCells count="304">
    <mergeCell ref="A5:M5"/>
    <mergeCell ref="M6:M8"/>
    <mergeCell ref="F7:F8"/>
    <mergeCell ref="G7:H7"/>
    <mergeCell ref="I7:J7"/>
    <mergeCell ref="K7:L7"/>
    <mergeCell ref="G52:G53"/>
    <mergeCell ref="H52:H53"/>
    <mergeCell ref="I52:I53"/>
    <mergeCell ref="A9:M9"/>
    <mergeCell ref="B10:B16"/>
    <mergeCell ref="C10:C16"/>
    <mergeCell ref="D10:D16"/>
    <mergeCell ref="M17:M23"/>
    <mergeCell ref="C6:C8"/>
    <mergeCell ref="M10:M16"/>
    <mergeCell ref="L17:L18"/>
    <mergeCell ref="A6:A8"/>
    <mergeCell ref="B6:B8"/>
    <mergeCell ref="D6:D8"/>
    <mergeCell ref="E6:L6"/>
    <mergeCell ref="A10:A16"/>
    <mergeCell ref="F17:F18"/>
    <mergeCell ref="G17:G18"/>
    <mergeCell ref="A189:D195"/>
    <mergeCell ref="F189:F190"/>
    <mergeCell ref="G189:G190"/>
    <mergeCell ref="H189:H190"/>
    <mergeCell ref="I189:I190"/>
    <mergeCell ref="J189:J190"/>
    <mergeCell ref="K189:K190"/>
    <mergeCell ref="L189:L190"/>
    <mergeCell ref="G31:G32"/>
    <mergeCell ref="H31:H32"/>
    <mergeCell ref="I31:I32"/>
    <mergeCell ref="J31:J32"/>
    <mergeCell ref="K31:K32"/>
    <mergeCell ref="L31:L32"/>
    <mergeCell ref="G60:G61"/>
    <mergeCell ref="C45:C51"/>
    <mergeCell ref="D45:D51"/>
    <mergeCell ref="F45:F46"/>
    <mergeCell ref="F52:F53"/>
    <mergeCell ref="J60:J61"/>
    <mergeCell ref="K60:K61"/>
    <mergeCell ref="L60:L61"/>
    <mergeCell ref="A38:A44"/>
    <mergeCell ref="B38:B44"/>
    <mergeCell ref="M189:M195"/>
    <mergeCell ref="J52:J53"/>
    <mergeCell ref="K52:K53"/>
    <mergeCell ref="L52:L53"/>
    <mergeCell ref="M52:M58"/>
    <mergeCell ref="A17:A23"/>
    <mergeCell ref="B17:B23"/>
    <mergeCell ref="C17:C23"/>
    <mergeCell ref="D17:D23"/>
    <mergeCell ref="H38:H39"/>
    <mergeCell ref="I38:I39"/>
    <mergeCell ref="J38:J39"/>
    <mergeCell ref="A31:A37"/>
    <mergeCell ref="B31:B37"/>
    <mergeCell ref="C31:C37"/>
    <mergeCell ref="D31:D37"/>
    <mergeCell ref="F31:F32"/>
    <mergeCell ref="M31:M37"/>
    <mergeCell ref="A52:D58"/>
    <mergeCell ref="K38:K39"/>
    <mergeCell ref="L38:L39"/>
    <mergeCell ref="M38:M44"/>
    <mergeCell ref="A45:A51"/>
    <mergeCell ref="B45:B51"/>
    <mergeCell ref="H17:H18"/>
    <mergeCell ref="I17:I18"/>
    <mergeCell ref="J17:J18"/>
    <mergeCell ref="K17:K18"/>
    <mergeCell ref="M45:M51"/>
    <mergeCell ref="G45:G46"/>
    <mergeCell ref="H45:H46"/>
    <mergeCell ref="I45:I46"/>
    <mergeCell ref="J45:J46"/>
    <mergeCell ref="K45:K46"/>
    <mergeCell ref="L45:L46"/>
    <mergeCell ref="M24:M30"/>
    <mergeCell ref="C38:C44"/>
    <mergeCell ref="D38:D44"/>
    <mergeCell ref="F38:F39"/>
    <mergeCell ref="G38:G39"/>
    <mergeCell ref="A67:A73"/>
    <mergeCell ref="B67:B73"/>
    <mergeCell ref="C67:C73"/>
    <mergeCell ref="D67:D73"/>
    <mergeCell ref="F67:F68"/>
    <mergeCell ref="G67:G68"/>
    <mergeCell ref="A59:M59"/>
    <mergeCell ref="A60:A66"/>
    <mergeCell ref="B60:B66"/>
    <mergeCell ref="C60:C66"/>
    <mergeCell ref="D60:D66"/>
    <mergeCell ref="F60:F61"/>
    <mergeCell ref="M60:M66"/>
    <mergeCell ref="H67:H68"/>
    <mergeCell ref="I67:I68"/>
    <mergeCell ref="J67:J68"/>
    <mergeCell ref="K67:K68"/>
    <mergeCell ref="L67:L68"/>
    <mergeCell ref="M67:M73"/>
    <mergeCell ref="H60:H61"/>
    <mergeCell ref="I60:I61"/>
    <mergeCell ref="H82:H83"/>
    <mergeCell ref="I82:I83"/>
    <mergeCell ref="J82:J83"/>
    <mergeCell ref="K82:K83"/>
    <mergeCell ref="L82:L83"/>
    <mergeCell ref="M82:M88"/>
    <mergeCell ref="K74:K75"/>
    <mergeCell ref="L74:L75"/>
    <mergeCell ref="M74:M80"/>
    <mergeCell ref="A81:M81"/>
    <mergeCell ref="A82:A88"/>
    <mergeCell ref="B82:B88"/>
    <mergeCell ref="C82:C88"/>
    <mergeCell ref="D82:D88"/>
    <mergeCell ref="F82:F83"/>
    <mergeCell ref="G82:G83"/>
    <mergeCell ref="A74:D80"/>
    <mergeCell ref="F74:F75"/>
    <mergeCell ref="G74:G75"/>
    <mergeCell ref="H74:H75"/>
    <mergeCell ref="I74:I75"/>
    <mergeCell ref="J74:J75"/>
    <mergeCell ref="H89:H90"/>
    <mergeCell ref="I89:I90"/>
    <mergeCell ref="J89:J90"/>
    <mergeCell ref="K89:K90"/>
    <mergeCell ref="L89:L90"/>
    <mergeCell ref="M89:M95"/>
    <mergeCell ref="A89:A95"/>
    <mergeCell ref="B89:B95"/>
    <mergeCell ref="C89:C95"/>
    <mergeCell ref="D89:D95"/>
    <mergeCell ref="F89:F90"/>
    <mergeCell ref="G89:G90"/>
    <mergeCell ref="H96:H97"/>
    <mergeCell ref="I96:I97"/>
    <mergeCell ref="J96:J97"/>
    <mergeCell ref="K96:K97"/>
    <mergeCell ref="L96:L97"/>
    <mergeCell ref="M96:M102"/>
    <mergeCell ref="A96:A102"/>
    <mergeCell ref="B96:B102"/>
    <mergeCell ref="C96:C102"/>
    <mergeCell ref="D96:D102"/>
    <mergeCell ref="F96:F97"/>
    <mergeCell ref="G96:G97"/>
    <mergeCell ref="H103:H104"/>
    <mergeCell ref="I103:I104"/>
    <mergeCell ref="J103:J104"/>
    <mergeCell ref="K103:K104"/>
    <mergeCell ref="L103:L104"/>
    <mergeCell ref="M103:M109"/>
    <mergeCell ref="A103:A109"/>
    <mergeCell ref="B103:B109"/>
    <mergeCell ref="C103:C109"/>
    <mergeCell ref="D103:D109"/>
    <mergeCell ref="F103:F104"/>
    <mergeCell ref="G103:G104"/>
    <mergeCell ref="H110:H111"/>
    <mergeCell ref="I110:I111"/>
    <mergeCell ref="J110:J111"/>
    <mergeCell ref="K110:K111"/>
    <mergeCell ref="L110:L111"/>
    <mergeCell ref="M110:M116"/>
    <mergeCell ref="A110:A116"/>
    <mergeCell ref="B110:B116"/>
    <mergeCell ref="C110:C116"/>
    <mergeCell ref="D110:D116"/>
    <mergeCell ref="F110:F111"/>
    <mergeCell ref="G110:G111"/>
    <mergeCell ref="H125:H126"/>
    <mergeCell ref="I125:I126"/>
    <mergeCell ref="J125:J126"/>
    <mergeCell ref="K125:K126"/>
    <mergeCell ref="L125:L126"/>
    <mergeCell ref="M125:M131"/>
    <mergeCell ref="K117:K118"/>
    <mergeCell ref="L117:L118"/>
    <mergeCell ref="M117:M123"/>
    <mergeCell ref="A124:M124"/>
    <mergeCell ref="A125:A131"/>
    <mergeCell ref="B125:B131"/>
    <mergeCell ref="C125:C131"/>
    <mergeCell ref="D125:D131"/>
    <mergeCell ref="F125:F126"/>
    <mergeCell ref="G125:G126"/>
    <mergeCell ref="A117:D123"/>
    <mergeCell ref="F117:F118"/>
    <mergeCell ref="G117:G118"/>
    <mergeCell ref="H117:H118"/>
    <mergeCell ref="I117:I118"/>
    <mergeCell ref="J117:J118"/>
    <mergeCell ref="H132:H133"/>
    <mergeCell ref="I132:I133"/>
    <mergeCell ref="J132:J133"/>
    <mergeCell ref="K132:K133"/>
    <mergeCell ref="L132:L133"/>
    <mergeCell ref="M132:M138"/>
    <mergeCell ref="A132:A138"/>
    <mergeCell ref="B132:B138"/>
    <mergeCell ref="C132:C138"/>
    <mergeCell ref="D132:D138"/>
    <mergeCell ref="F132:F133"/>
    <mergeCell ref="G132:G133"/>
    <mergeCell ref="H139:H140"/>
    <mergeCell ref="I139:I140"/>
    <mergeCell ref="J139:J140"/>
    <mergeCell ref="K139:K140"/>
    <mergeCell ref="L139:L140"/>
    <mergeCell ref="M139:M145"/>
    <mergeCell ref="A139:A145"/>
    <mergeCell ref="B139:B145"/>
    <mergeCell ref="C139:C145"/>
    <mergeCell ref="D139:D145"/>
    <mergeCell ref="F139:F140"/>
    <mergeCell ref="G139:G140"/>
    <mergeCell ref="H146:H147"/>
    <mergeCell ref="I146:I147"/>
    <mergeCell ref="J146:J147"/>
    <mergeCell ref="K146:K147"/>
    <mergeCell ref="L146:L147"/>
    <mergeCell ref="M146:M152"/>
    <mergeCell ref="A146:A152"/>
    <mergeCell ref="B146:B152"/>
    <mergeCell ref="C146:C152"/>
    <mergeCell ref="D146:D152"/>
    <mergeCell ref="F146:F147"/>
    <mergeCell ref="G146:G147"/>
    <mergeCell ref="H153:H154"/>
    <mergeCell ref="I153:I154"/>
    <mergeCell ref="J153:J154"/>
    <mergeCell ref="K153:K154"/>
    <mergeCell ref="L153:L154"/>
    <mergeCell ref="M153:M159"/>
    <mergeCell ref="A153:A159"/>
    <mergeCell ref="B153:B159"/>
    <mergeCell ref="C153:C159"/>
    <mergeCell ref="D153:D159"/>
    <mergeCell ref="F153:F154"/>
    <mergeCell ref="G153:G154"/>
    <mergeCell ref="H160:H161"/>
    <mergeCell ref="I160:I161"/>
    <mergeCell ref="J160:J161"/>
    <mergeCell ref="K160:K161"/>
    <mergeCell ref="L160:L161"/>
    <mergeCell ref="M160:M166"/>
    <mergeCell ref="F160:F161"/>
    <mergeCell ref="G160:G161"/>
    <mergeCell ref="A160:D166"/>
    <mergeCell ref="A167:M167"/>
    <mergeCell ref="H168:H169"/>
    <mergeCell ref="I168:I169"/>
    <mergeCell ref="J168:J169"/>
    <mergeCell ref="K168:K169"/>
    <mergeCell ref="L168:L169"/>
    <mergeCell ref="M168:M174"/>
    <mergeCell ref="A168:A174"/>
    <mergeCell ref="B168:B174"/>
    <mergeCell ref="C168:C174"/>
    <mergeCell ref="D168:D174"/>
    <mergeCell ref="F168:F169"/>
    <mergeCell ref="G168:G169"/>
    <mergeCell ref="A175:A181"/>
    <mergeCell ref="B175:B181"/>
    <mergeCell ref="C175:C181"/>
    <mergeCell ref="D175:D181"/>
    <mergeCell ref="F175:F176"/>
    <mergeCell ref="G175:G176"/>
    <mergeCell ref="H175:H176"/>
    <mergeCell ref="K1:M4"/>
    <mergeCell ref="A182:D188"/>
    <mergeCell ref="F182:F183"/>
    <mergeCell ref="G182:G183"/>
    <mergeCell ref="H182:H183"/>
    <mergeCell ref="I182:I183"/>
    <mergeCell ref="J182:J183"/>
    <mergeCell ref="K182:K183"/>
    <mergeCell ref="L182:L183"/>
    <mergeCell ref="M182:M188"/>
    <mergeCell ref="I175:I176"/>
    <mergeCell ref="J175:J176"/>
    <mergeCell ref="K175:K176"/>
    <mergeCell ref="L175:L176"/>
    <mergeCell ref="M175:M181"/>
    <mergeCell ref="K24:K25"/>
    <mergeCell ref="L24:L25"/>
    <mergeCell ref="A24:A30"/>
    <mergeCell ref="B24:B30"/>
    <mergeCell ref="C24:C30"/>
    <mergeCell ref="D24:D30"/>
    <mergeCell ref="F24:F25"/>
    <mergeCell ref="G24:G25"/>
    <mergeCell ref="H24:H25"/>
    <mergeCell ref="I24:I25"/>
    <mergeCell ref="J24:J25"/>
  </mergeCells>
  <pageMargins left="0.23622047244094491" right="0.23622047244094491" top="0.15748031496062992" bottom="0.74803149606299213" header="0.11811023622047245" footer="0.31496062992125984"/>
  <pageSetup paperSize="9" scale="86" fitToHeight="0" orientation="landscape" r:id="rId1"/>
  <ignoredErrors>
    <ignoredError sqref="F57:G57 H57:L5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Uzer</dc:creator>
  <cp:lastModifiedBy>Makarov PC</cp:lastModifiedBy>
  <cp:lastPrinted>2023-10-31T13:41:44Z</cp:lastPrinted>
  <dcterms:created xsi:type="dcterms:W3CDTF">2022-02-02T09:53:04Z</dcterms:created>
  <dcterms:modified xsi:type="dcterms:W3CDTF">2023-11-15T14:54:16Z</dcterms:modified>
</cp:coreProperties>
</file>